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0260" windowHeight="7872" tabRatio="799" activeTab="2"/>
  </bookViews>
  <sheets>
    <sheet name="5,01  4,03 " sheetId="14" r:id="rId1"/>
    <sheet name="4,13   2,91" sheetId="15" r:id="rId2"/>
    <sheet name="6,77" sheetId="16" r:id="rId3"/>
  </sheets>
  <definedNames>
    <definedName name="_xlnm.Print_Titles" localSheetId="1">'4,13   2,91'!$17:$18</definedName>
    <definedName name="_xlnm.Print_Titles" localSheetId="2">'6,77'!$18:$19</definedName>
    <definedName name="Итог1">#REF!</definedName>
  </definedNames>
  <calcPr calcId="145621"/>
</workbook>
</file>

<file path=xl/calcChain.xml><?xml version="1.0" encoding="utf-8"?>
<calcChain xmlns="http://schemas.openxmlformats.org/spreadsheetml/2006/main">
  <c r="C15" i="16" l="1"/>
  <c r="K30" i="16"/>
  <c r="L30" i="16"/>
  <c r="M30" i="16"/>
  <c r="N30" i="16"/>
  <c r="O30" i="16"/>
  <c r="P30" i="16"/>
  <c r="Q30" i="16"/>
  <c r="R30" i="16"/>
  <c r="S30" i="16"/>
  <c r="T30" i="16"/>
  <c r="U30" i="16"/>
  <c r="V30" i="16"/>
  <c r="J30" i="16"/>
  <c r="D30" i="16"/>
  <c r="B15" i="16" s="1"/>
  <c r="C14" i="15"/>
  <c r="D28" i="15"/>
  <c r="L28" i="15"/>
  <c r="M28" i="15"/>
  <c r="N28" i="15"/>
  <c r="O28" i="15"/>
  <c r="P28" i="15"/>
  <c r="Q28" i="15"/>
  <c r="R28" i="15"/>
  <c r="S28" i="15"/>
  <c r="T28" i="15"/>
  <c r="K28" i="15"/>
  <c r="C15" i="14"/>
  <c r="D29" i="14"/>
  <c r="K29" i="14"/>
  <c r="L29" i="14"/>
  <c r="M29" i="14"/>
  <c r="N29" i="14"/>
  <c r="O29" i="14"/>
  <c r="P29" i="14"/>
  <c r="Q29" i="14"/>
  <c r="R29" i="14"/>
  <c r="S29" i="14"/>
  <c r="T29" i="14"/>
  <c r="J29" i="14"/>
  <c r="J58" i="15" l="1"/>
  <c r="K51" i="16"/>
  <c r="J51" i="16"/>
  <c r="I51" i="16"/>
  <c r="D51" i="16"/>
  <c r="I30" i="16"/>
  <c r="E10" i="16" l="1"/>
  <c r="F10" i="16" s="1"/>
  <c r="E9" i="16"/>
  <c r="F9" i="16" s="1"/>
  <c r="E8" i="16"/>
  <c r="F8" i="16" s="1"/>
  <c r="E7" i="16"/>
  <c r="F7" i="16" s="1"/>
  <c r="E6" i="16"/>
  <c r="F6" i="16" s="1"/>
  <c r="E5" i="16"/>
  <c r="F5" i="16" s="1"/>
  <c r="K58" i="15"/>
  <c r="I58" i="15"/>
  <c r="C58" i="15"/>
  <c r="J28" i="15"/>
  <c r="I28" i="15"/>
  <c r="B14" i="15"/>
  <c r="E9" i="15"/>
  <c r="U9" i="15" s="1"/>
  <c r="G9" i="15" s="1"/>
  <c r="H9" i="15" s="1"/>
  <c r="F8" i="15"/>
  <c r="E8" i="15"/>
  <c r="U8" i="15" s="1"/>
  <c r="F7" i="15"/>
  <c r="E7" i="15"/>
  <c r="U7" i="15" s="1"/>
  <c r="F6" i="15"/>
  <c r="E6" i="15"/>
  <c r="F5" i="15"/>
  <c r="E5" i="15"/>
  <c r="U5" i="15" s="1"/>
  <c r="K48" i="14"/>
  <c r="J48" i="14"/>
  <c r="I48" i="14"/>
  <c r="D48" i="14"/>
  <c r="B15" i="14"/>
  <c r="I29" i="14"/>
  <c r="E10" i="14"/>
  <c r="V10" i="14" s="1"/>
  <c r="F9" i="14"/>
  <c r="E9" i="14"/>
  <c r="V9" i="14" s="1"/>
  <c r="F8" i="14"/>
  <c r="E8" i="14"/>
  <c r="V8" i="14" s="1"/>
  <c r="F7" i="14"/>
  <c r="E7" i="14"/>
  <c r="F6" i="14"/>
  <c r="E6" i="14"/>
  <c r="V6" i="14" s="1"/>
  <c r="F5" i="14"/>
  <c r="E5" i="14"/>
  <c r="V5" i="14" s="1"/>
  <c r="F10" i="15" l="1"/>
  <c r="D14" i="15"/>
  <c r="F11" i="14"/>
  <c r="U6" i="16"/>
  <c r="V6" i="16" s="1"/>
  <c r="U8" i="16"/>
  <c r="V8" i="16" s="1"/>
  <c r="F11" i="16"/>
  <c r="U7" i="16"/>
  <c r="V7" i="16" s="1"/>
  <c r="D15" i="16"/>
  <c r="U5" i="16"/>
  <c r="V5" i="16" s="1"/>
  <c r="U9" i="16"/>
  <c r="V9" i="16" s="1"/>
  <c r="E11" i="16"/>
  <c r="U10" i="16"/>
  <c r="V10" i="16" s="1"/>
  <c r="E10" i="15"/>
  <c r="G5" i="15"/>
  <c r="H5" i="15" s="1"/>
  <c r="G7" i="15"/>
  <c r="H7" i="15" s="1"/>
  <c r="G8" i="15"/>
  <c r="H8" i="15" s="1"/>
  <c r="U6" i="15"/>
  <c r="G6" i="14"/>
  <c r="H6" i="14" s="1"/>
  <c r="D15" i="14"/>
  <c r="E11" i="14"/>
  <c r="G8" i="14"/>
  <c r="H8" i="14" s="1"/>
  <c r="G5" i="14"/>
  <c r="H5" i="14" s="1"/>
  <c r="G9" i="14"/>
  <c r="H9" i="14" s="1"/>
  <c r="G10" i="14"/>
  <c r="H10" i="14" s="1"/>
  <c r="V7" i="14"/>
  <c r="G7" i="14" s="1"/>
  <c r="V11" i="16" l="1"/>
  <c r="U11" i="16"/>
  <c r="U10" i="15"/>
  <c r="G6" i="15"/>
  <c r="H6" i="15" s="1"/>
  <c r="H10" i="15" s="1"/>
  <c r="V11" i="14"/>
  <c r="H7" i="14"/>
  <c r="H11" i="14" s="1"/>
  <c r="G11" i="14"/>
  <c r="G10" i="15" l="1"/>
</calcChain>
</file>

<file path=xl/sharedStrings.xml><?xml version="1.0" encoding="utf-8"?>
<sst xmlns="http://schemas.openxmlformats.org/spreadsheetml/2006/main" count="528" uniqueCount="154">
  <si>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</si>
  <si>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</si>
  <si>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</si>
  <si>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</si>
  <si>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</si>
  <si>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</si>
  <si>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</si>
  <si>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</si>
  <si>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</si>
  <si>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нет данных</t>
  </si>
  <si>
    <t>Количество процедур в неделю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</si>
  <si>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</si>
  <si>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</si>
  <si>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</si>
  <si>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</si>
  <si>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</si>
  <si>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</si>
  <si>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</si>
  <si>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</si>
  <si>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Ванна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</si>
  <si>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</si>
  <si>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</si>
  <si>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</si>
  <si>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</si>
  <si>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</si>
  <si>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</si>
  <si>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</si>
  <si>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</si>
  <si>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</si>
  <si>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</si>
  <si>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</si>
  <si>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</si>
  <si>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Итого 2-этажные</t>
  </si>
  <si>
    <t>Заречная, 7а</t>
  </si>
  <si>
    <t>пер.Комсомольский, 3</t>
  </si>
  <si>
    <t>Советская, 18</t>
  </si>
  <si>
    <t>Советская, 25</t>
  </si>
  <si>
    <t>Набережная, 11</t>
  </si>
  <si>
    <t>Набережная, 22</t>
  </si>
  <si>
    <t>Зеленая, 2а</t>
  </si>
  <si>
    <t>Зеленая , 10 а</t>
  </si>
  <si>
    <t>5,01 / 4,03 / 0</t>
  </si>
  <si>
    <t>Подгорная, 21а</t>
  </si>
  <si>
    <t>Подгорная, 30</t>
  </si>
  <si>
    <t>Заречная, 9</t>
  </si>
  <si>
    <t>Заречная, 13а</t>
  </si>
  <si>
    <t>Заречная, 13б</t>
  </si>
  <si>
    <t>Заречная, 13в</t>
  </si>
  <si>
    <t>пер. Печатный, 3</t>
  </si>
  <si>
    <t>пер. Печатный, 4</t>
  </si>
  <si>
    <t>пер. Печатный, 8</t>
  </si>
  <si>
    <t>пер.Комсомольский, 1</t>
  </si>
  <si>
    <t>Советская, 19</t>
  </si>
  <si>
    <t>Советская, 21</t>
  </si>
  <si>
    <t>Набережная, 16</t>
  </si>
  <si>
    <t>Набережная, 18</t>
  </si>
  <si>
    <t>Центральная, 9</t>
  </si>
  <si>
    <t>Центральная, 19</t>
  </si>
  <si>
    <t>Школьная, 3</t>
  </si>
  <si>
    <t>Зеленая, 9</t>
  </si>
  <si>
    <t>Итого 1-этажные</t>
  </si>
  <si>
    <t>Советская, 3</t>
  </si>
  <si>
    <t>Советская, 20</t>
  </si>
  <si>
    <t>Набережная, 2</t>
  </si>
  <si>
    <t>Набережная, 9</t>
  </si>
  <si>
    <t>Набережная, 12</t>
  </si>
  <si>
    <t>Набережная, 28</t>
  </si>
  <si>
    <t>Зеленая, 13</t>
  </si>
  <si>
    <t>Зеленая, 15</t>
  </si>
  <si>
    <t xml:space="preserve">4,13 / 2,91 / 0 </t>
  </si>
  <si>
    <t>Жилые  дома с централизованным холодным водоснабжением,  с ГВС при открытой с/т, оборудованные умывальниками, мойками и душами.</t>
  </si>
  <si>
    <t>Подгорная, 21</t>
  </si>
  <si>
    <t>Подгорная, 27</t>
  </si>
  <si>
    <t>Зеленая, 17</t>
  </si>
  <si>
    <t>Зеленая, 8</t>
  </si>
  <si>
    <t>Зеленая, 6</t>
  </si>
  <si>
    <t>Зеленая, 4</t>
  </si>
  <si>
    <t>Зеленая,1</t>
  </si>
  <si>
    <t>Центральная, 36</t>
  </si>
  <si>
    <t>пер. Печатный, 1</t>
  </si>
  <si>
    <t>пер.Комсомольский, 4</t>
  </si>
  <si>
    <t>пер.Комсомольский, 6</t>
  </si>
  <si>
    <t>пер.Комсомольский, 7</t>
  </si>
  <si>
    <t>Советская, 23</t>
  </si>
  <si>
    <t>Советская, 26</t>
  </si>
  <si>
    <t>Набережная, 7</t>
  </si>
  <si>
    <t>Набережная, 13</t>
  </si>
  <si>
    <t>Набережная,, 20</t>
  </si>
  <si>
    <t>Набережная, 24</t>
  </si>
  <si>
    <t>Набережная, 26</t>
  </si>
  <si>
    <t>Подгорная, 6</t>
  </si>
  <si>
    <t>Центральная, 5</t>
  </si>
  <si>
    <t>Центральная, 13</t>
  </si>
  <si>
    <t>Центральная, 14</t>
  </si>
  <si>
    <t>Центральная, 25</t>
  </si>
  <si>
    <t>Центральная, 26</t>
  </si>
  <si>
    <t>Центральная, 27</t>
  </si>
  <si>
    <t>Центральная, 30</t>
  </si>
  <si>
    <t>Центральная, 32</t>
  </si>
  <si>
    <t>Центральная, 33</t>
  </si>
  <si>
    <t>Заречная 13</t>
  </si>
  <si>
    <t>Заречная 23</t>
  </si>
  <si>
    <t>Заречная 25</t>
  </si>
  <si>
    <t>Заречная 26</t>
  </si>
  <si>
    <t>Заречная 5</t>
  </si>
  <si>
    <t>Заречная 7</t>
  </si>
  <si>
    <t>Заречная 9</t>
  </si>
  <si>
    <t>Зеленая 2</t>
  </si>
  <si>
    <t>Школьная  15</t>
  </si>
  <si>
    <t>Школьная  5</t>
  </si>
  <si>
    <t>Заречная 11</t>
  </si>
  <si>
    <t>Заречная 19</t>
  </si>
  <si>
    <t>Молодежная 1</t>
  </si>
  <si>
    <t>Молодежная 3</t>
  </si>
  <si>
    <t>Молодежная 5</t>
  </si>
  <si>
    <t>Молодежная 7</t>
  </si>
  <si>
    <t>пер.Печатный 5</t>
  </si>
  <si>
    <t>Подгорный 10</t>
  </si>
  <si>
    <t>Подгорный 26</t>
  </si>
  <si>
    <t>Подгорный 36</t>
  </si>
  <si>
    <t>Подгорная 5</t>
  </si>
  <si>
    <t>Подгорная 8</t>
  </si>
  <si>
    <t>Реяная 2</t>
  </si>
  <si>
    <t>Рябиновая 2</t>
  </si>
  <si>
    <t>Рябиновая 3</t>
  </si>
  <si>
    <t>Рябиновая 4</t>
  </si>
  <si>
    <t>Жилые  дома с  централизованным холодным водоснабжением, с водонагревателями, оборудованные ваннами с душами, раковинами, мойками, унитазами.</t>
  </si>
  <si>
    <t>6,77 / 0 /  0</t>
  </si>
  <si>
    <t>573.6</t>
  </si>
  <si>
    <t>551.6</t>
  </si>
  <si>
    <t>Зеленая 10 а</t>
  </si>
  <si>
    <t>797.5</t>
  </si>
  <si>
    <t>Школьная 14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</si>
  <si>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</si>
  <si>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</si>
  <si>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</si>
  <si>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</si>
  <si>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</si>
  <si>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</si>
  <si>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</si>
  <si>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</si>
  <si>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</si>
  <si>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</si>
  <si>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</si>
  <si>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-</t>
  </si>
  <si>
    <t>табл.5 в 306-П</t>
  </si>
  <si>
    <t>Норматив на содержание жилья, м3 на 1 м2 (ф-ла №26 по 306-П: 0,09*К / Sои)</t>
  </si>
  <si>
    <t>Расчет норматива потребления коммунальных  услуг по холодному и горячему водоснабжению для жилых помещений 1, 2 -этажных домов сельского поселения "село Тиличики" с централизованным холодным водоснабжением,  с ГВС при открытой с/т, оборудованные умывальниками, мойками и душами:</t>
  </si>
  <si>
    <t>Расчет норматива потребления коммунальных  услуг по холодному и горячему водоснабжению для жилых помещений 1, 2 -этажных домов сельского поселения "село Тиличики" с централизованным холодным водоснабжением, с  ГВС при открытой  с/т, оборудованные ваннами длиной 1650-1700 мм с душем, раковинами, мойками, унитазами:</t>
  </si>
  <si>
    <t>Расчет норматива потребления коммунальных  услуг по холодному и горячему водоснабжению для жилых помещений 1, 2 -этажных домов сельского поселения "село Тиличики" с централизованным холодным водоснабжением, с водонагревателями, оборудованные ваннами с душами, раковинами, мойками, унитазами:</t>
  </si>
  <si>
    <t>Расчет нормативов по водоснабжению в целях содержания общедомового имущества:</t>
  </si>
  <si>
    <t>Норматив на СОИ, м3 на 1 м2 (ф-ла №26 по 306-П: 0,09*К / Sои)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</si>
  <si>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Тиличики" (1, 2 - этажные дома)</t>
  </si>
  <si>
    <t>Расчет нормативов по водоснабжению в целях содержания общедомового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</si>
</sst>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6" formatCode="0.000"/>
    <numFmt numFmtId="171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6" fillId="0" borderId="0" xfId="8" applyFont="1" applyFill="1"/>
    <xf numFmtId="0" fontId="2" fillId="0" borderId="4" xfId="6" applyFont="1" applyFill="1" applyBorder="1" applyAlignment="1">
      <alignment horizontal="center" vertical="center" wrapText="1"/>
    </xf>
    <xf numFmtId="0" fontId="2" fillId="0" borderId="5" xfId="6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horizontal="center"/>
    </xf>
    <xf numFmtId="0" fontId="2" fillId="0" borderId="5" xfId="6" applyFont="1" applyFill="1" applyBorder="1" applyAlignment="1">
      <alignment horizontal="center"/>
    </xf>
    <xf numFmtId="0" fontId="6" fillId="0" borderId="2" xfId="6" applyFont="1" applyFill="1" applyBorder="1" applyAlignment="1">
      <alignment horizontal="center"/>
    </xf>
    <xf numFmtId="0" fontId="6" fillId="0" borderId="6" xfId="6" applyFont="1" applyFill="1" applyBorder="1" applyAlignment="1">
      <alignment horizontal="center"/>
    </xf>
    <xf numFmtId="1" fontId="6" fillId="0" borderId="1" xfId="6" applyNumberFormat="1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166" fontId="6" fillId="0" borderId="1" xfId="6" applyNumberFormat="1" applyFont="1" applyFill="1" applyBorder="1" applyAlignment="1">
      <alignment horizontal="center"/>
    </xf>
    <xf numFmtId="2" fontId="6" fillId="0" borderId="7" xfId="6" applyNumberFormat="1" applyFont="1" applyFill="1" applyBorder="1" applyAlignment="1">
      <alignment horizontal="center"/>
    </xf>
    <xf numFmtId="0" fontId="6" fillId="0" borderId="0" xfId="8" applyFont="1" applyFill="1" applyAlignment="1">
      <alignment horizontal="left"/>
    </xf>
    <xf numFmtId="0" fontId="6" fillId="0" borderId="0" xfId="8" applyFont="1" applyFill="1" applyAlignment="1">
      <alignment horizontal="center"/>
    </xf>
    <xf numFmtId="171" fontId="6" fillId="0" borderId="0" xfId="8" applyNumberFormat="1" applyFont="1" applyFill="1" applyAlignment="1">
      <alignment horizontal="center"/>
    </xf>
    <xf numFmtId="0" fontId="6" fillId="0" borderId="1" xfId="6" applyFont="1" applyFill="1" applyBorder="1" applyAlignment="1">
      <alignment horizontal="left" vertical="center" wrapText="1"/>
    </xf>
    <xf numFmtId="3" fontId="6" fillId="0" borderId="1" xfId="6" applyNumberFormat="1" applyFont="1" applyFill="1" applyBorder="1" applyAlignment="1">
      <alignment horizontal="center" vertical="center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vertical="center" wrapText="1"/>
    </xf>
    <xf numFmtId="0" fontId="6" fillId="0" borderId="1" xfId="10" applyFont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/>
    </xf>
    <xf numFmtId="0" fontId="6" fillId="0" borderId="1" xfId="8" applyFont="1" applyFill="1" applyBorder="1" applyAlignment="1">
      <alignment horizontal="left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2" fontId="6" fillId="0" borderId="1" xfId="7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6" fontId="2" fillId="0" borderId="8" xfId="6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8" fillId="0" borderId="1" xfId="6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2" fillId="0" borderId="9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6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3" xfId="6" applyFont="1" applyFill="1" applyBorder="1" applyAlignment="1">
      <alignment horizontal="left" vertical="center" wrapText="1"/>
    </xf>
    <xf numFmtId="0" fontId="6" fillId="0" borderId="1" xfId="1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wrapText="1"/>
    </xf>
  </cellXfs>
  <cellStyles count="12">
    <cellStyle name="Обычный" xfId="0" builtinId="0"/>
    <cellStyle name="Обычный 2" xfId="1"/>
    <cellStyle name="Обычный 3" xfId="2"/>
    <cellStyle name="Обычный 3 3" xfId="10"/>
    <cellStyle name="Обычный 4" xfId="3"/>
    <cellStyle name="Обычный 4 2" xfId="4"/>
    <cellStyle name="Обычный 4 2 2" xfId="6"/>
    <cellStyle name="Обычный 5" xfId="5"/>
    <cellStyle name="Обычный 6" xfId="9"/>
    <cellStyle name="Обычный 8" xfId="11"/>
    <cellStyle name="Обычный_Норматив -отопл с мат стен" xfId="8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view="pageBreakPreview" zoomScale="60" zoomScaleNormal="70" workbookViewId="0">
      <selection activeCell="I14" sqref="I14"/>
    </sheetView>
  </sheetViews>
  <sheetFormatPr defaultColWidth="9.109375" defaultRowHeight="13.8" x14ac:dyDescent="0.25"/>
  <cols>
    <col min="1" max="1" width="26.109375" style="28" customWidth="1"/>
    <col min="2" max="2" width="31.33203125" style="28" customWidth="1"/>
    <col min="3" max="3" width="15" style="28" customWidth="1"/>
    <col min="4" max="4" width="16" style="28" customWidth="1"/>
    <col min="5" max="6" width="13" style="28" customWidth="1"/>
    <col min="7" max="7" width="15.44140625" style="28" customWidth="1"/>
    <col min="8" max="8" width="13.6640625" style="28" customWidth="1"/>
    <col min="9" max="9" width="15" style="28" customWidth="1"/>
    <col min="10" max="10" width="13.44140625" style="28" customWidth="1"/>
    <col min="11" max="11" width="11.5546875" style="28" customWidth="1"/>
    <col min="12" max="12" width="9.109375" style="28" customWidth="1"/>
    <col min="13" max="15" width="12.109375" style="28" customWidth="1"/>
    <col min="16" max="17" width="9.109375" style="28"/>
    <col min="18" max="18" width="11.5546875" style="28" customWidth="1"/>
    <col min="19" max="19" width="12.44140625" style="28" customWidth="1"/>
    <col min="20" max="20" width="15.33203125" style="28" customWidth="1"/>
    <col min="21" max="21" width="9.109375" style="28"/>
    <col min="22" max="22" width="0" style="28" hidden="1" customWidth="1"/>
    <col min="23" max="16384" width="9.109375" style="28"/>
  </cols>
  <sheetData>
    <row r="1" spans="1:22" ht="43.5" customHeight="1" thickBot="1" x14ac:dyDescent="0.3">
      <c r="A1" s="51" t="s">
        <v>148</v>
      </c>
      <c r="B1" s="51"/>
      <c r="C1" s="51"/>
      <c r="D1" s="51"/>
      <c r="E1" s="51"/>
      <c r="F1" s="51"/>
      <c r="G1" s="51"/>
      <c r="H1" s="51"/>
      <c r="I1" s="21"/>
      <c r="J1" s="1"/>
      <c r="K1" s="1"/>
    </row>
    <row r="2" spans="1:22" ht="108" customHeight="1" thickBot="1" x14ac:dyDescent="0.3">
      <c r="A2" s="18" t="s">
        <v>3</v>
      </c>
      <c r="B2" s="26" t="s">
        <v>10</v>
      </c>
      <c r="C2" s="26" t="s">
        <v>4</v>
      </c>
      <c r="D2" s="26" t="s">
        <v>5</v>
      </c>
      <c r="E2" s="26" t="s">
        <v>11</v>
      </c>
      <c r="F2" s="26" t="s">
        <v>12</v>
      </c>
      <c r="G2" s="26" t="s">
        <v>14</v>
      </c>
      <c r="H2" s="26" t="s">
        <v>15</v>
      </c>
      <c r="I2" s="29"/>
      <c r="J2" s="1"/>
      <c r="K2" s="1"/>
      <c r="V2" s="2" t="s">
        <v>13</v>
      </c>
    </row>
    <row r="3" spans="1:22" ht="14.4" thickBot="1" x14ac:dyDescent="0.3">
      <c r="A3" s="23">
        <v>1</v>
      </c>
      <c r="B3" s="9">
        <v>2</v>
      </c>
      <c r="C3" s="9">
        <v>3</v>
      </c>
      <c r="D3" s="10">
        <v>4</v>
      </c>
      <c r="E3" s="9">
        <v>5</v>
      </c>
      <c r="F3" s="9">
        <v>6</v>
      </c>
      <c r="G3" s="9">
        <v>7</v>
      </c>
      <c r="H3" s="9">
        <v>8</v>
      </c>
      <c r="J3" s="1"/>
      <c r="K3" s="1"/>
      <c r="V3" s="4">
        <v>7</v>
      </c>
    </row>
    <row r="4" spans="1:22" x14ac:dyDescent="0.25">
      <c r="A4" s="23"/>
      <c r="B4" s="9"/>
      <c r="C4" s="9" t="s">
        <v>145</v>
      </c>
      <c r="D4" s="10" t="s">
        <v>145</v>
      </c>
      <c r="E4" s="9"/>
      <c r="F4" s="9"/>
      <c r="G4" s="9" t="s">
        <v>17</v>
      </c>
      <c r="H4" s="9" t="s">
        <v>18</v>
      </c>
      <c r="J4" s="1"/>
      <c r="K4" s="1"/>
      <c r="V4" s="6" t="s">
        <v>16</v>
      </c>
    </row>
    <row r="5" spans="1:22" x14ac:dyDescent="0.25">
      <c r="A5" s="23" t="s">
        <v>19</v>
      </c>
      <c r="B5" s="8">
        <v>0.72399999999999998</v>
      </c>
      <c r="C5" s="9">
        <v>37</v>
      </c>
      <c r="D5" s="10">
        <v>275</v>
      </c>
      <c r="E5" s="11">
        <f t="shared" ref="E5:E10" si="0">B5*D5</f>
        <v>199.1</v>
      </c>
      <c r="F5" s="12">
        <f>1-(60-C5)/(60-7.5)</f>
        <v>0.56190476190476191</v>
      </c>
      <c r="G5" s="13">
        <f t="shared" ref="G5:G10" si="1">F5*V5</f>
        <v>0.4855385333333333</v>
      </c>
      <c r="H5" s="12">
        <f t="shared" ref="H5:H10" si="2">V5-G5</f>
        <v>0.37855546666666662</v>
      </c>
      <c r="J5" s="1"/>
      <c r="K5" s="1"/>
      <c r="V5" s="13">
        <f t="shared" ref="V5:V10" si="3">E5*4.34/1000</f>
        <v>0.86409399999999992</v>
      </c>
    </row>
    <row r="6" spans="1:22" x14ac:dyDescent="0.25">
      <c r="A6" s="24" t="s">
        <v>6</v>
      </c>
      <c r="B6" s="8">
        <v>8</v>
      </c>
      <c r="C6" s="9">
        <v>37</v>
      </c>
      <c r="D6" s="10">
        <v>100</v>
      </c>
      <c r="E6" s="11">
        <f t="shared" si="0"/>
        <v>800</v>
      </c>
      <c r="F6" s="12">
        <f t="shared" ref="F6:F9" si="4">1-(60-C6)/(60-7.5)</f>
        <v>0.56190476190476191</v>
      </c>
      <c r="G6" s="13">
        <f t="shared" si="1"/>
        <v>1.9509333333333334</v>
      </c>
      <c r="H6" s="12">
        <f t="shared" si="2"/>
        <v>1.5210666666666666</v>
      </c>
      <c r="J6" s="1"/>
      <c r="K6" s="1"/>
      <c r="V6" s="13">
        <f t="shared" si="3"/>
        <v>3.472</v>
      </c>
    </row>
    <row r="7" spans="1:22" x14ac:dyDescent="0.25">
      <c r="A7" s="23" t="s">
        <v>7</v>
      </c>
      <c r="B7" s="8">
        <v>30</v>
      </c>
      <c r="C7" s="9">
        <v>25</v>
      </c>
      <c r="D7" s="10">
        <v>20</v>
      </c>
      <c r="E7" s="11">
        <f>B7*D7</f>
        <v>600</v>
      </c>
      <c r="F7" s="12">
        <f t="shared" si="4"/>
        <v>0.33333333333333337</v>
      </c>
      <c r="G7" s="13">
        <f t="shared" si="1"/>
        <v>0.8680000000000001</v>
      </c>
      <c r="H7" s="12">
        <f t="shared" si="2"/>
        <v>1.736</v>
      </c>
      <c r="J7" s="1"/>
      <c r="K7" s="1"/>
      <c r="V7" s="13">
        <f t="shared" si="3"/>
        <v>2.6040000000000001</v>
      </c>
    </row>
    <row r="8" spans="1:22" x14ac:dyDescent="0.25">
      <c r="A8" s="23" t="s">
        <v>8</v>
      </c>
      <c r="B8" s="8">
        <v>30</v>
      </c>
      <c r="C8" s="9">
        <v>40</v>
      </c>
      <c r="D8" s="10">
        <v>8</v>
      </c>
      <c r="E8" s="11">
        <f t="shared" si="0"/>
        <v>240</v>
      </c>
      <c r="F8" s="12">
        <f t="shared" si="4"/>
        <v>0.61904761904761907</v>
      </c>
      <c r="G8" s="13">
        <f t="shared" si="1"/>
        <v>0.64479999999999993</v>
      </c>
      <c r="H8" s="12">
        <f t="shared" si="2"/>
        <v>0.39679999999999993</v>
      </c>
      <c r="J8" s="1"/>
      <c r="K8" s="1"/>
      <c r="V8" s="13">
        <f t="shared" si="3"/>
        <v>1.0415999999999999</v>
      </c>
    </row>
    <row r="9" spans="1:22" x14ac:dyDescent="0.25">
      <c r="A9" s="23" t="s">
        <v>20</v>
      </c>
      <c r="B9" s="8">
        <v>7</v>
      </c>
      <c r="C9" s="9">
        <v>25</v>
      </c>
      <c r="D9" s="10">
        <v>8</v>
      </c>
      <c r="E9" s="11">
        <f t="shared" si="0"/>
        <v>56</v>
      </c>
      <c r="F9" s="12">
        <f t="shared" si="4"/>
        <v>0.33333333333333337</v>
      </c>
      <c r="G9" s="13">
        <f t="shared" si="1"/>
        <v>8.101333333333334E-2</v>
      </c>
      <c r="H9" s="12">
        <f t="shared" si="2"/>
        <v>0.16202666666666665</v>
      </c>
      <c r="J9" s="1"/>
      <c r="K9" s="1"/>
      <c r="V9" s="13">
        <f t="shared" si="3"/>
        <v>0.24303999999999998</v>
      </c>
    </row>
    <row r="10" spans="1:22" x14ac:dyDescent="0.25">
      <c r="A10" s="23" t="s">
        <v>21</v>
      </c>
      <c r="B10" s="8">
        <v>31.4</v>
      </c>
      <c r="C10" s="9">
        <v>7.8</v>
      </c>
      <c r="D10" s="10">
        <v>6</v>
      </c>
      <c r="E10" s="11">
        <f t="shared" si="0"/>
        <v>188.39999999999998</v>
      </c>
      <c r="F10" s="12"/>
      <c r="G10" s="13">
        <f t="shared" si="1"/>
        <v>0</v>
      </c>
      <c r="H10" s="12">
        <f t="shared" si="2"/>
        <v>0.81765599999999983</v>
      </c>
      <c r="J10" s="1"/>
      <c r="K10" s="1"/>
      <c r="V10" s="13">
        <f t="shared" si="3"/>
        <v>0.81765599999999983</v>
      </c>
    </row>
    <row r="11" spans="1:22" ht="14.4" thickBot="1" x14ac:dyDescent="0.3">
      <c r="A11" s="23" t="s">
        <v>22</v>
      </c>
      <c r="B11" s="9"/>
      <c r="C11" s="9"/>
      <c r="D11" s="10"/>
      <c r="E11" s="11">
        <f>SUM(E7:E10)</f>
        <v>1084.4000000000001</v>
      </c>
      <c r="F11" s="12">
        <f>SUM(F7:F10)</f>
        <v>1.2857142857142858</v>
      </c>
      <c r="G11" s="13">
        <f>SUM(G5:G10)</f>
        <v>4.0302851999999998</v>
      </c>
      <c r="H11" s="27">
        <f t="shared" ref="H11" si="5">SUM(H5:H10)</f>
        <v>5.0121047999999995</v>
      </c>
      <c r="J11" s="1"/>
      <c r="K11" s="1"/>
      <c r="V11" s="30">
        <f>SUM(V5:V10)</f>
        <v>9.0423899999999993</v>
      </c>
    </row>
    <row r="12" spans="1:22" x14ac:dyDescent="0.25">
      <c r="A12" s="1"/>
      <c r="B12" s="15"/>
      <c r="C12" s="15"/>
      <c r="D12" s="15"/>
      <c r="E12" s="16"/>
      <c r="F12" s="17"/>
      <c r="H12" s="16"/>
      <c r="I12" s="16"/>
      <c r="J12" s="16"/>
      <c r="K12" s="16"/>
      <c r="L12" s="16"/>
    </row>
    <row r="13" spans="1:22" ht="30" customHeight="1" x14ac:dyDescent="0.25">
      <c r="A13" s="53" t="s">
        <v>150</v>
      </c>
      <c r="B13" s="53"/>
      <c r="C13" s="53"/>
      <c r="D13" s="53"/>
      <c r="E13" s="16"/>
      <c r="F13" s="17"/>
      <c r="G13" s="16"/>
      <c r="H13" s="16"/>
      <c r="I13" s="16"/>
      <c r="J13" s="1"/>
      <c r="K13" s="1"/>
    </row>
    <row r="14" spans="1:22" ht="69" x14ac:dyDescent="0.25">
      <c r="A14" s="31" t="s">
        <v>23</v>
      </c>
      <c r="B14" s="32" t="s">
        <v>24</v>
      </c>
      <c r="C14" s="32" t="s">
        <v>25</v>
      </c>
      <c r="D14" s="25" t="s">
        <v>151</v>
      </c>
      <c r="E14" s="16"/>
      <c r="F14" s="17"/>
      <c r="G14" s="16"/>
      <c r="H14" s="16"/>
      <c r="I14" s="16"/>
      <c r="J14" s="1"/>
      <c r="K14" s="1"/>
    </row>
    <row r="15" spans="1:22" ht="14.4" x14ac:dyDescent="0.25">
      <c r="A15" s="18" t="s">
        <v>26</v>
      </c>
      <c r="B15" s="19">
        <f>D29</f>
        <v>144</v>
      </c>
      <c r="C15" s="20">
        <f>SUM(P29:T29)</f>
        <v>416.9</v>
      </c>
      <c r="D15" s="33">
        <f>0.09*B15/C15</f>
        <v>3.1086591508755097E-2</v>
      </c>
      <c r="E15" s="16"/>
      <c r="F15" s="17"/>
      <c r="G15" s="16"/>
      <c r="H15" s="16"/>
      <c r="I15" s="16"/>
      <c r="J15" s="1"/>
      <c r="K15" s="1"/>
    </row>
    <row r="16" spans="1:22" ht="28.5" customHeight="1" x14ac:dyDescent="0.25">
      <c r="A16" s="1"/>
      <c r="B16" s="15"/>
      <c r="C16" s="15"/>
      <c r="D16" s="15"/>
      <c r="E16" s="16"/>
      <c r="F16" s="17"/>
      <c r="G16" s="16"/>
      <c r="H16" s="16"/>
      <c r="I16" s="16"/>
      <c r="J16" s="16"/>
      <c r="K16" s="16"/>
    </row>
    <row r="17" spans="1:20" ht="13.8" customHeight="1" x14ac:dyDescent="0.25">
      <c r="A17" s="60" t="s">
        <v>152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0" ht="27.6" customHeight="1" x14ac:dyDescent="0.25">
      <c r="A18" s="55" t="s">
        <v>0</v>
      </c>
      <c r="B18" s="55" t="s">
        <v>27</v>
      </c>
      <c r="C18" s="55" t="s">
        <v>1</v>
      </c>
      <c r="D18" s="55" t="s">
        <v>2</v>
      </c>
      <c r="E18" s="55" t="s">
        <v>28</v>
      </c>
      <c r="F18" s="55"/>
      <c r="G18" s="55" t="s">
        <v>29</v>
      </c>
      <c r="H18" s="55"/>
      <c r="I18" s="55" t="s">
        <v>30</v>
      </c>
      <c r="J18" s="55" t="s">
        <v>31</v>
      </c>
      <c r="K18" s="54" t="s">
        <v>133</v>
      </c>
      <c r="L18" s="54"/>
      <c r="M18" s="54"/>
      <c r="N18" s="54"/>
      <c r="O18" s="54"/>
      <c r="P18" s="54"/>
      <c r="Q18" s="54"/>
      <c r="R18" s="54"/>
      <c r="S18" s="54"/>
      <c r="T18" s="54"/>
    </row>
    <row r="19" spans="1:20" ht="96.6" customHeight="1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22" t="s">
        <v>134</v>
      </c>
      <c r="L19" s="22" t="s">
        <v>135</v>
      </c>
      <c r="M19" s="22" t="s">
        <v>136</v>
      </c>
      <c r="N19" s="22" t="s">
        <v>137</v>
      </c>
      <c r="O19" s="22" t="s">
        <v>138</v>
      </c>
      <c r="P19" s="22" t="s">
        <v>139</v>
      </c>
      <c r="Q19" s="22" t="s">
        <v>140</v>
      </c>
      <c r="R19" s="22" t="s">
        <v>141</v>
      </c>
      <c r="S19" s="22" t="s">
        <v>142</v>
      </c>
      <c r="T19" s="22" t="s">
        <v>143</v>
      </c>
    </row>
    <row r="20" spans="1:20" x14ac:dyDescent="0.25">
      <c r="A20" s="34">
        <v>1</v>
      </c>
      <c r="B20" s="34">
        <v>2</v>
      </c>
      <c r="C20" s="34">
        <v>3</v>
      </c>
      <c r="D20" s="34">
        <v>4</v>
      </c>
      <c r="E20" s="50">
        <v>5</v>
      </c>
      <c r="F20" s="50"/>
      <c r="G20" s="50">
        <v>6</v>
      </c>
      <c r="H20" s="50"/>
      <c r="I20" s="34">
        <v>7</v>
      </c>
      <c r="J20" s="34">
        <v>8</v>
      </c>
      <c r="K20" s="34">
        <v>9</v>
      </c>
      <c r="L20" s="34">
        <v>10</v>
      </c>
      <c r="M20" s="34">
        <v>11</v>
      </c>
      <c r="N20" s="34">
        <v>12</v>
      </c>
      <c r="O20" s="34">
        <v>13</v>
      </c>
      <c r="P20" s="34">
        <v>14</v>
      </c>
      <c r="Q20" s="34">
        <v>15</v>
      </c>
      <c r="R20" s="34">
        <v>16</v>
      </c>
      <c r="S20" s="34">
        <v>17</v>
      </c>
      <c r="T20" s="34">
        <v>18</v>
      </c>
    </row>
    <row r="21" spans="1:20" x14ac:dyDescent="0.25">
      <c r="A21" s="35">
        <v>1</v>
      </c>
      <c r="B21" s="41" t="s">
        <v>33</v>
      </c>
      <c r="C21" s="35">
        <v>2</v>
      </c>
      <c r="D21" s="35">
        <v>23</v>
      </c>
      <c r="E21" s="49" t="s">
        <v>41</v>
      </c>
      <c r="F21" s="49"/>
      <c r="G21" s="52"/>
      <c r="H21" s="52"/>
      <c r="I21" s="35">
        <v>735.90000000000009</v>
      </c>
      <c r="J21" s="35">
        <v>637.00000000000011</v>
      </c>
      <c r="K21" s="35" t="s">
        <v>144</v>
      </c>
      <c r="L21" s="37" t="s">
        <v>144</v>
      </c>
      <c r="M21" s="37" t="s">
        <v>144</v>
      </c>
      <c r="N21" s="37" t="s">
        <v>144</v>
      </c>
      <c r="O21" s="37" t="s">
        <v>144</v>
      </c>
      <c r="P21" s="37">
        <v>31.1</v>
      </c>
      <c r="Q21" s="37" t="s">
        <v>144</v>
      </c>
      <c r="R21" s="37" t="s">
        <v>144</v>
      </c>
      <c r="S21" s="37" t="s">
        <v>144</v>
      </c>
      <c r="T21" s="37">
        <v>60</v>
      </c>
    </row>
    <row r="22" spans="1:20" x14ac:dyDescent="0.25">
      <c r="A22" s="35">
        <v>2</v>
      </c>
      <c r="B22" s="41" t="s">
        <v>34</v>
      </c>
      <c r="C22" s="35">
        <v>2</v>
      </c>
      <c r="D22" s="35">
        <v>23</v>
      </c>
      <c r="E22" s="49" t="s">
        <v>41</v>
      </c>
      <c r="F22" s="49"/>
      <c r="G22" s="52"/>
      <c r="H22" s="52"/>
      <c r="I22" s="35">
        <v>497.2</v>
      </c>
      <c r="J22" s="35">
        <v>447.8</v>
      </c>
      <c r="K22" s="35" t="s">
        <v>144</v>
      </c>
      <c r="L22" s="37" t="s">
        <v>144</v>
      </c>
      <c r="M22" s="37" t="s">
        <v>144</v>
      </c>
      <c r="N22" s="37" t="s">
        <v>144</v>
      </c>
      <c r="O22" s="37" t="s">
        <v>144</v>
      </c>
      <c r="P22" s="37">
        <v>20</v>
      </c>
      <c r="Q22" s="37" t="s">
        <v>144</v>
      </c>
      <c r="R22" s="37" t="s">
        <v>144</v>
      </c>
      <c r="S22" s="37" t="s">
        <v>144</v>
      </c>
      <c r="T22" s="37">
        <v>21</v>
      </c>
    </row>
    <row r="23" spans="1:20" x14ac:dyDescent="0.25">
      <c r="A23" s="35">
        <v>3</v>
      </c>
      <c r="B23" s="35" t="s">
        <v>35</v>
      </c>
      <c r="C23" s="35">
        <v>2</v>
      </c>
      <c r="D23" s="35">
        <v>15</v>
      </c>
      <c r="E23" s="49" t="s">
        <v>41</v>
      </c>
      <c r="F23" s="49"/>
      <c r="G23" s="52"/>
      <c r="H23" s="52"/>
      <c r="I23" s="35">
        <v>308</v>
      </c>
      <c r="J23" s="35">
        <v>273</v>
      </c>
      <c r="L23" s="37"/>
      <c r="M23" s="37"/>
      <c r="N23" s="37"/>
      <c r="O23" s="37"/>
      <c r="P23" s="35">
        <v>35</v>
      </c>
      <c r="Q23" s="37"/>
      <c r="R23" s="37"/>
      <c r="S23" s="37"/>
      <c r="T23" s="37"/>
    </row>
    <row r="24" spans="1:20" x14ac:dyDescent="0.25">
      <c r="A24" s="35">
        <v>4</v>
      </c>
      <c r="B24" s="41" t="s">
        <v>36</v>
      </c>
      <c r="C24" s="35">
        <v>2</v>
      </c>
      <c r="D24" s="35">
        <v>15</v>
      </c>
      <c r="E24" s="49" t="s">
        <v>41</v>
      </c>
      <c r="F24" s="49"/>
      <c r="G24" s="52"/>
      <c r="H24" s="52"/>
      <c r="I24" s="35">
        <v>369.82</v>
      </c>
      <c r="J24" s="35">
        <v>321.42</v>
      </c>
      <c r="K24" s="35" t="s">
        <v>144</v>
      </c>
      <c r="L24" s="37" t="s">
        <v>144</v>
      </c>
      <c r="M24" s="37" t="s">
        <v>144</v>
      </c>
      <c r="N24" s="37" t="s">
        <v>144</v>
      </c>
      <c r="O24" s="37" t="s">
        <v>144</v>
      </c>
      <c r="P24" s="37">
        <v>21.8</v>
      </c>
      <c r="Q24" s="37" t="s">
        <v>144</v>
      </c>
      <c r="R24" s="37" t="s">
        <v>144</v>
      </c>
      <c r="S24" s="37" t="s">
        <v>144</v>
      </c>
      <c r="T24" s="37">
        <v>20</v>
      </c>
    </row>
    <row r="25" spans="1:20" x14ac:dyDescent="0.25">
      <c r="A25" s="35">
        <v>5</v>
      </c>
      <c r="B25" s="41" t="s">
        <v>37</v>
      </c>
      <c r="C25" s="35">
        <v>2</v>
      </c>
      <c r="D25" s="35">
        <v>15</v>
      </c>
      <c r="E25" s="49" t="s">
        <v>41</v>
      </c>
      <c r="F25" s="49"/>
      <c r="G25" s="52"/>
      <c r="H25" s="52"/>
      <c r="I25" s="35">
        <v>502.37</v>
      </c>
      <c r="J25" s="35">
        <v>453.37</v>
      </c>
      <c r="K25" s="35" t="s">
        <v>144</v>
      </c>
      <c r="L25" s="37" t="s">
        <v>144</v>
      </c>
      <c r="M25" s="37" t="s">
        <v>144</v>
      </c>
      <c r="N25" s="37" t="s">
        <v>144</v>
      </c>
      <c r="O25" s="37" t="s">
        <v>144</v>
      </c>
      <c r="P25" s="37">
        <v>21.4</v>
      </c>
      <c r="Q25" s="37" t="s">
        <v>144</v>
      </c>
      <c r="R25" s="37" t="s">
        <v>144</v>
      </c>
      <c r="S25" s="37" t="s">
        <v>144</v>
      </c>
      <c r="T25" s="37">
        <v>21</v>
      </c>
    </row>
    <row r="26" spans="1:20" x14ac:dyDescent="0.25">
      <c r="A26" s="35">
        <v>6</v>
      </c>
      <c r="B26" s="41" t="s">
        <v>38</v>
      </c>
      <c r="C26" s="35">
        <v>2</v>
      </c>
      <c r="D26" s="35">
        <v>19</v>
      </c>
      <c r="E26" s="49" t="s">
        <v>41</v>
      </c>
      <c r="F26" s="49"/>
      <c r="G26" s="52"/>
      <c r="H26" s="52"/>
      <c r="I26" s="35">
        <v>483.56000000000006</v>
      </c>
      <c r="J26" s="35">
        <v>421.56000000000006</v>
      </c>
      <c r="K26" s="35" t="s">
        <v>144</v>
      </c>
      <c r="L26" s="37" t="s">
        <v>144</v>
      </c>
      <c r="M26" s="37" t="s">
        <v>144</v>
      </c>
      <c r="N26" s="37" t="s">
        <v>144</v>
      </c>
      <c r="O26" s="37" t="s">
        <v>144</v>
      </c>
      <c r="P26" s="37">
        <v>19.399999999999999</v>
      </c>
      <c r="Q26" s="37" t="s">
        <v>144</v>
      </c>
      <c r="R26" s="37" t="s">
        <v>144</v>
      </c>
      <c r="S26" s="37" t="s">
        <v>144</v>
      </c>
      <c r="T26" s="37">
        <v>21</v>
      </c>
    </row>
    <row r="27" spans="1:20" x14ac:dyDescent="0.25">
      <c r="A27" s="35">
        <v>7</v>
      </c>
      <c r="B27" s="41" t="s">
        <v>39</v>
      </c>
      <c r="C27" s="35">
        <v>2</v>
      </c>
      <c r="D27" s="35">
        <v>12</v>
      </c>
      <c r="E27" s="49" t="s">
        <v>41</v>
      </c>
      <c r="F27" s="49"/>
      <c r="G27" s="52"/>
      <c r="H27" s="52"/>
      <c r="I27" s="35">
        <v>319.99</v>
      </c>
      <c r="J27" s="35">
        <v>292.99</v>
      </c>
      <c r="K27" s="35" t="s">
        <v>144</v>
      </c>
      <c r="L27" s="37" t="s">
        <v>144</v>
      </c>
      <c r="M27" s="37" t="s">
        <v>144</v>
      </c>
      <c r="N27" s="37" t="s">
        <v>144</v>
      </c>
      <c r="O27" s="37" t="s">
        <v>144</v>
      </c>
      <c r="P27" s="37">
        <v>9.5</v>
      </c>
      <c r="Q27" s="37" t="s">
        <v>144</v>
      </c>
      <c r="R27" s="37" t="s">
        <v>144</v>
      </c>
      <c r="S27" s="37" t="s">
        <v>144</v>
      </c>
      <c r="T27" s="37">
        <v>35.200000000000003</v>
      </c>
    </row>
    <row r="28" spans="1:20" x14ac:dyDescent="0.25">
      <c r="A28" s="35">
        <v>8</v>
      </c>
      <c r="B28" s="41" t="s">
        <v>40</v>
      </c>
      <c r="C28" s="35">
        <v>2</v>
      </c>
      <c r="D28" s="35">
        <v>22</v>
      </c>
      <c r="E28" s="49" t="s">
        <v>41</v>
      </c>
      <c r="F28" s="49"/>
      <c r="G28" s="52"/>
      <c r="H28" s="52"/>
      <c r="I28" s="35">
        <v>795.96</v>
      </c>
      <c r="J28" s="35">
        <v>717.96</v>
      </c>
      <c r="K28" s="35" t="s">
        <v>144</v>
      </c>
      <c r="L28" s="37" t="s">
        <v>144</v>
      </c>
      <c r="M28" s="37" t="s">
        <v>144</v>
      </c>
      <c r="N28" s="37" t="s">
        <v>144</v>
      </c>
      <c r="O28" s="37" t="s">
        <v>144</v>
      </c>
      <c r="P28" s="37">
        <v>23.5</v>
      </c>
      <c r="Q28" s="37" t="s">
        <v>144</v>
      </c>
      <c r="R28" s="37" t="s">
        <v>144</v>
      </c>
      <c r="S28" s="37" t="s">
        <v>144</v>
      </c>
      <c r="T28" s="37">
        <v>57</v>
      </c>
    </row>
    <row r="29" spans="1:20" s="38" customFormat="1" x14ac:dyDescent="0.25">
      <c r="A29" s="34"/>
      <c r="B29" s="34" t="s">
        <v>32</v>
      </c>
      <c r="C29" s="34"/>
      <c r="D29" s="34">
        <f>SUM(D21:D28)</f>
        <v>144</v>
      </c>
      <c r="E29" s="50"/>
      <c r="F29" s="50"/>
      <c r="G29" s="52"/>
      <c r="H29" s="52"/>
      <c r="I29" s="34">
        <f>SUM(I21:I28)</f>
        <v>4012.8</v>
      </c>
      <c r="J29" s="34">
        <f>SUM(J21:J28)</f>
        <v>3565.1000000000004</v>
      </c>
      <c r="K29" s="34">
        <f t="shared" ref="K29:T29" si="6">SUM(K21:K28)</f>
        <v>0</v>
      </c>
      <c r="L29" s="34">
        <f t="shared" si="6"/>
        <v>0</v>
      </c>
      <c r="M29" s="34">
        <f t="shared" si="6"/>
        <v>0</v>
      </c>
      <c r="N29" s="34">
        <f t="shared" si="6"/>
        <v>0</v>
      </c>
      <c r="O29" s="34">
        <f t="shared" si="6"/>
        <v>0</v>
      </c>
      <c r="P29" s="34">
        <f t="shared" si="6"/>
        <v>181.7</v>
      </c>
      <c r="Q29" s="34">
        <f t="shared" si="6"/>
        <v>0</v>
      </c>
      <c r="R29" s="34">
        <f t="shared" si="6"/>
        <v>0</v>
      </c>
      <c r="S29" s="34">
        <f t="shared" si="6"/>
        <v>0</v>
      </c>
      <c r="T29" s="34">
        <f t="shared" si="6"/>
        <v>235.2</v>
      </c>
    </row>
    <row r="30" spans="1:20" x14ac:dyDescent="0.25">
      <c r="A30" s="35">
        <v>1</v>
      </c>
      <c r="B30" s="35" t="s">
        <v>42</v>
      </c>
      <c r="C30" s="35">
        <v>1</v>
      </c>
      <c r="D30" s="35">
        <v>2</v>
      </c>
      <c r="E30" s="49" t="s">
        <v>41</v>
      </c>
      <c r="F30" s="49"/>
      <c r="G30" s="52"/>
      <c r="H30" s="52"/>
      <c r="I30" s="35">
        <v>40.200000000000003</v>
      </c>
      <c r="J30" s="35">
        <v>40.200000000000003</v>
      </c>
      <c r="K30" s="35">
        <v>0</v>
      </c>
      <c r="L30" s="37"/>
      <c r="M30" s="37"/>
      <c r="N30" s="37"/>
      <c r="O30" s="37"/>
      <c r="P30" s="37"/>
      <c r="Q30" s="37"/>
      <c r="R30" s="37"/>
      <c r="S30" s="37"/>
      <c r="T30" s="37"/>
    </row>
    <row r="31" spans="1:20" x14ac:dyDescent="0.25">
      <c r="A31" s="35">
        <v>2</v>
      </c>
      <c r="B31" s="35" t="s">
        <v>43</v>
      </c>
      <c r="C31" s="35">
        <v>1</v>
      </c>
      <c r="D31" s="35">
        <v>2</v>
      </c>
      <c r="E31" s="49" t="s">
        <v>41</v>
      </c>
      <c r="F31" s="49"/>
      <c r="G31" s="52"/>
      <c r="H31" s="52"/>
      <c r="I31" s="35">
        <v>29.3</v>
      </c>
      <c r="J31" s="35">
        <v>29.3</v>
      </c>
      <c r="K31" s="35">
        <v>0</v>
      </c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25">
      <c r="A32" s="35">
        <v>3</v>
      </c>
      <c r="B32" s="35" t="s">
        <v>44</v>
      </c>
      <c r="C32" s="35">
        <v>1</v>
      </c>
      <c r="D32" s="35">
        <v>6</v>
      </c>
      <c r="E32" s="49" t="s">
        <v>41</v>
      </c>
      <c r="F32" s="49"/>
      <c r="G32" s="52"/>
      <c r="H32" s="52"/>
      <c r="I32" s="35">
        <v>105.8</v>
      </c>
      <c r="J32" s="35">
        <v>105.8</v>
      </c>
      <c r="K32" s="35">
        <v>0</v>
      </c>
      <c r="L32" s="37"/>
      <c r="M32" s="37"/>
      <c r="N32" s="37"/>
      <c r="O32" s="37"/>
      <c r="P32" s="37"/>
      <c r="Q32" s="37"/>
      <c r="R32" s="37"/>
      <c r="S32" s="37"/>
      <c r="T32" s="37"/>
    </row>
    <row r="33" spans="1:20" x14ac:dyDescent="0.25">
      <c r="A33" s="35">
        <v>4</v>
      </c>
      <c r="B33" s="35" t="s">
        <v>45</v>
      </c>
      <c r="C33" s="35">
        <v>1</v>
      </c>
      <c r="D33" s="35">
        <v>5</v>
      </c>
      <c r="E33" s="49" t="s">
        <v>41</v>
      </c>
      <c r="F33" s="49"/>
      <c r="G33" s="52"/>
      <c r="H33" s="52"/>
      <c r="I33" s="35">
        <v>73</v>
      </c>
      <c r="J33" s="35">
        <v>73</v>
      </c>
      <c r="K33" s="35">
        <v>0</v>
      </c>
      <c r="L33" s="37"/>
      <c r="M33" s="37"/>
      <c r="N33" s="37"/>
      <c r="O33" s="37"/>
      <c r="P33" s="37"/>
      <c r="Q33" s="37"/>
      <c r="R33" s="37"/>
      <c r="S33" s="37"/>
      <c r="T33" s="37"/>
    </row>
    <row r="34" spans="1:20" x14ac:dyDescent="0.25">
      <c r="A34" s="35">
        <v>5</v>
      </c>
      <c r="B34" s="35" t="s">
        <v>46</v>
      </c>
      <c r="C34" s="35">
        <v>1</v>
      </c>
      <c r="D34" s="35">
        <v>4</v>
      </c>
      <c r="E34" s="49" t="s">
        <v>41</v>
      </c>
      <c r="F34" s="49"/>
      <c r="G34" s="52"/>
      <c r="H34" s="52"/>
      <c r="I34" s="35">
        <v>73</v>
      </c>
      <c r="J34" s="35">
        <v>73</v>
      </c>
      <c r="K34" s="35">
        <v>0</v>
      </c>
      <c r="L34" s="37"/>
      <c r="M34" s="37"/>
      <c r="N34" s="37"/>
      <c r="O34" s="37"/>
      <c r="P34" s="37"/>
      <c r="Q34" s="37"/>
      <c r="R34" s="37"/>
      <c r="S34" s="37"/>
      <c r="T34" s="37"/>
    </row>
    <row r="35" spans="1:20" x14ac:dyDescent="0.25">
      <c r="A35" s="35">
        <v>6</v>
      </c>
      <c r="B35" s="35" t="s">
        <v>47</v>
      </c>
      <c r="C35" s="35">
        <v>1</v>
      </c>
      <c r="D35" s="35">
        <v>6</v>
      </c>
      <c r="E35" s="49" t="s">
        <v>41</v>
      </c>
      <c r="F35" s="49"/>
      <c r="G35" s="52"/>
      <c r="H35" s="52"/>
      <c r="I35" s="35">
        <v>140.5</v>
      </c>
      <c r="J35" s="35">
        <v>140.5</v>
      </c>
      <c r="K35" s="35">
        <v>0</v>
      </c>
      <c r="L35" s="37"/>
      <c r="M35" s="37"/>
      <c r="N35" s="37"/>
      <c r="O35" s="37"/>
      <c r="P35" s="37"/>
      <c r="Q35" s="37"/>
      <c r="R35" s="37"/>
      <c r="S35" s="37"/>
      <c r="T35" s="37"/>
    </row>
    <row r="36" spans="1:20" x14ac:dyDescent="0.25">
      <c r="A36" s="35">
        <v>7</v>
      </c>
      <c r="B36" s="35" t="s">
        <v>48</v>
      </c>
      <c r="C36" s="35">
        <v>1</v>
      </c>
      <c r="D36" s="35">
        <v>4</v>
      </c>
      <c r="E36" s="49" t="s">
        <v>41</v>
      </c>
      <c r="F36" s="49"/>
      <c r="G36" s="52"/>
      <c r="H36" s="52"/>
      <c r="I36" s="35">
        <v>89</v>
      </c>
      <c r="J36" s="35">
        <v>89</v>
      </c>
      <c r="K36" s="35">
        <v>0</v>
      </c>
      <c r="L36" s="37"/>
      <c r="M36" s="37"/>
      <c r="N36" s="37"/>
      <c r="O36" s="37"/>
      <c r="P36" s="37"/>
      <c r="Q36" s="37"/>
      <c r="R36" s="37"/>
      <c r="S36" s="37"/>
      <c r="T36" s="37"/>
    </row>
    <row r="37" spans="1:20" x14ac:dyDescent="0.25">
      <c r="A37" s="35">
        <v>8</v>
      </c>
      <c r="B37" s="35" t="s">
        <v>49</v>
      </c>
      <c r="C37" s="35">
        <v>1</v>
      </c>
      <c r="D37" s="35">
        <v>4</v>
      </c>
      <c r="E37" s="49" t="s">
        <v>41</v>
      </c>
      <c r="F37" s="49"/>
      <c r="G37" s="52"/>
      <c r="H37" s="52"/>
      <c r="I37" s="35">
        <v>79.8</v>
      </c>
      <c r="J37" s="35">
        <v>79.8</v>
      </c>
      <c r="K37" s="35">
        <v>0</v>
      </c>
      <c r="L37" s="37"/>
      <c r="M37" s="37"/>
      <c r="N37" s="37"/>
      <c r="O37" s="37"/>
      <c r="P37" s="37"/>
      <c r="Q37" s="37"/>
      <c r="R37" s="37"/>
      <c r="S37" s="37"/>
      <c r="T37" s="37"/>
    </row>
    <row r="38" spans="1:20" x14ac:dyDescent="0.25">
      <c r="A38" s="35">
        <v>9</v>
      </c>
      <c r="B38" s="35" t="s">
        <v>50</v>
      </c>
      <c r="C38" s="35">
        <v>1</v>
      </c>
      <c r="D38" s="35">
        <v>4</v>
      </c>
      <c r="E38" s="49" t="s">
        <v>41</v>
      </c>
      <c r="F38" s="49"/>
      <c r="G38" s="52"/>
      <c r="H38" s="52"/>
      <c r="I38" s="35">
        <v>106.4</v>
      </c>
      <c r="J38" s="35">
        <v>106.4</v>
      </c>
      <c r="K38" s="35">
        <v>0</v>
      </c>
      <c r="L38" s="37"/>
      <c r="M38" s="37"/>
      <c r="N38" s="37"/>
      <c r="O38" s="37"/>
      <c r="P38" s="37"/>
      <c r="Q38" s="37"/>
      <c r="R38" s="37"/>
      <c r="S38" s="37"/>
      <c r="T38" s="37"/>
    </row>
    <row r="39" spans="1:20" x14ac:dyDescent="0.25">
      <c r="A39" s="35">
        <v>10</v>
      </c>
      <c r="B39" s="35" t="s">
        <v>51</v>
      </c>
      <c r="C39" s="35">
        <v>1</v>
      </c>
      <c r="D39" s="35">
        <v>3</v>
      </c>
      <c r="E39" s="49" t="s">
        <v>41</v>
      </c>
      <c r="F39" s="49"/>
      <c r="G39" s="52"/>
      <c r="H39" s="52"/>
      <c r="I39" s="35">
        <v>45.4</v>
      </c>
      <c r="J39" s="35">
        <v>45.4</v>
      </c>
      <c r="K39" s="35">
        <v>0</v>
      </c>
      <c r="L39" s="37"/>
      <c r="M39" s="37"/>
      <c r="N39" s="37"/>
      <c r="O39" s="37"/>
      <c r="P39" s="37"/>
      <c r="Q39" s="37"/>
      <c r="R39" s="37"/>
      <c r="S39" s="37"/>
      <c r="T39" s="37"/>
    </row>
    <row r="40" spans="1:20" x14ac:dyDescent="0.25">
      <c r="A40" s="35">
        <v>11</v>
      </c>
      <c r="B40" s="35" t="s">
        <v>52</v>
      </c>
      <c r="C40" s="35">
        <v>1</v>
      </c>
      <c r="D40" s="35">
        <v>3</v>
      </c>
      <c r="E40" s="49" t="s">
        <v>41</v>
      </c>
      <c r="F40" s="49"/>
      <c r="G40" s="52"/>
      <c r="H40" s="52"/>
      <c r="I40" s="35">
        <v>92.4</v>
      </c>
      <c r="J40" s="35">
        <v>92.4</v>
      </c>
      <c r="K40" s="35">
        <v>0</v>
      </c>
      <c r="L40" s="37"/>
      <c r="M40" s="37"/>
      <c r="N40" s="37"/>
      <c r="O40" s="37"/>
      <c r="P40" s="37"/>
      <c r="Q40" s="37"/>
      <c r="R40" s="37"/>
      <c r="S40" s="37"/>
      <c r="T40" s="37"/>
    </row>
    <row r="41" spans="1:20" x14ac:dyDescent="0.25">
      <c r="A41" s="35">
        <v>12</v>
      </c>
      <c r="B41" s="35" t="s">
        <v>53</v>
      </c>
      <c r="C41" s="35">
        <v>1</v>
      </c>
      <c r="D41" s="35">
        <v>2</v>
      </c>
      <c r="E41" s="49" t="s">
        <v>41</v>
      </c>
      <c r="F41" s="49"/>
      <c r="G41" s="52"/>
      <c r="H41" s="52"/>
      <c r="I41" s="35">
        <v>75</v>
      </c>
      <c r="J41" s="35">
        <v>75</v>
      </c>
      <c r="K41" s="35">
        <v>0</v>
      </c>
      <c r="L41" s="37"/>
      <c r="M41" s="37"/>
      <c r="N41" s="37"/>
      <c r="O41" s="37"/>
      <c r="P41" s="37"/>
      <c r="Q41" s="37"/>
      <c r="R41" s="37"/>
      <c r="S41" s="37"/>
      <c r="T41" s="37"/>
    </row>
    <row r="42" spans="1:20" x14ac:dyDescent="0.25">
      <c r="A42" s="35">
        <v>13</v>
      </c>
      <c r="B42" s="35" t="s">
        <v>54</v>
      </c>
      <c r="C42" s="35">
        <v>1</v>
      </c>
      <c r="D42" s="35">
        <v>3</v>
      </c>
      <c r="E42" s="49" t="s">
        <v>41</v>
      </c>
      <c r="F42" s="49"/>
      <c r="G42" s="52"/>
      <c r="H42" s="52"/>
      <c r="I42" s="35">
        <v>100.8</v>
      </c>
      <c r="J42" s="35">
        <v>100.8</v>
      </c>
      <c r="K42" s="35">
        <v>0</v>
      </c>
      <c r="L42" s="37"/>
      <c r="M42" s="37"/>
      <c r="N42" s="37"/>
      <c r="O42" s="37"/>
      <c r="P42" s="37"/>
      <c r="Q42" s="37"/>
      <c r="R42" s="37"/>
      <c r="S42" s="37"/>
      <c r="T42" s="37"/>
    </row>
    <row r="43" spans="1:20" x14ac:dyDescent="0.25">
      <c r="A43" s="35">
        <v>14</v>
      </c>
      <c r="B43" s="35" t="s">
        <v>55</v>
      </c>
      <c r="C43" s="35">
        <v>1</v>
      </c>
      <c r="D43" s="35">
        <v>5</v>
      </c>
      <c r="E43" s="49" t="s">
        <v>41</v>
      </c>
      <c r="F43" s="49"/>
      <c r="G43" s="52"/>
      <c r="H43" s="52"/>
      <c r="I43" s="35">
        <v>83.1</v>
      </c>
      <c r="J43" s="35">
        <v>83.1</v>
      </c>
      <c r="K43" s="35">
        <v>0</v>
      </c>
      <c r="L43" s="37"/>
      <c r="M43" s="37"/>
      <c r="N43" s="37"/>
      <c r="O43" s="37"/>
      <c r="P43" s="37"/>
      <c r="Q43" s="37"/>
      <c r="R43" s="37"/>
      <c r="S43" s="37"/>
      <c r="T43" s="37"/>
    </row>
    <row r="44" spans="1:20" x14ac:dyDescent="0.25">
      <c r="A44" s="35">
        <v>15</v>
      </c>
      <c r="B44" s="35" t="s">
        <v>56</v>
      </c>
      <c r="C44" s="35">
        <v>1</v>
      </c>
      <c r="D44" s="35">
        <v>3</v>
      </c>
      <c r="E44" s="49" t="s">
        <v>41</v>
      </c>
      <c r="F44" s="49"/>
      <c r="G44" s="52"/>
      <c r="H44" s="52"/>
      <c r="I44" s="35">
        <v>34</v>
      </c>
      <c r="J44" s="35">
        <v>34</v>
      </c>
      <c r="K44" s="35">
        <v>0</v>
      </c>
      <c r="L44" s="37"/>
      <c r="M44" s="37"/>
      <c r="N44" s="37"/>
      <c r="O44" s="37"/>
      <c r="P44" s="37"/>
      <c r="Q44" s="37"/>
      <c r="R44" s="37"/>
      <c r="S44" s="37"/>
      <c r="T44" s="37"/>
    </row>
    <row r="45" spans="1:20" x14ac:dyDescent="0.25">
      <c r="A45" s="35">
        <v>16</v>
      </c>
      <c r="B45" s="35" t="s">
        <v>57</v>
      </c>
      <c r="C45" s="35">
        <v>1</v>
      </c>
      <c r="D45" s="35">
        <v>2</v>
      </c>
      <c r="E45" s="49" t="s">
        <v>41</v>
      </c>
      <c r="F45" s="49"/>
      <c r="G45" s="52"/>
      <c r="H45" s="52"/>
      <c r="I45" s="35">
        <v>30.4</v>
      </c>
      <c r="J45" s="35">
        <v>30.4</v>
      </c>
      <c r="K45" s="35">
        <v>0</v>
      </c>
      <c r="L45" s="37"/>
      <c r="M45" s="37"/>
      <c r="N45" s="37"/>
      <c r="O45" s="37"/>
      <c r="P45" s="37"/>
      <c r="Q45" s="37"/>
      <c r="R45" s="37"/>
      <c r="S45" s="37"/>
      <c r="T45" s="37"/>
    </row>
    <row r="46" spans="1:20" x14ac:dyDescent="0.25">
      <c r="A46" s="35">
        <v>17</v>
      </c>
      <c r="B46" s="35" t="s">
        <v>58</v>
      </c>
      <c r="C46" s="35">
        <v>1</v>
      </c>
      <c r="D46" s="35">
        <v>2</v>
      </c>
      <c r="E46" s="49" t="s">
        <v>41</v>
      </c>
      <c r="F46" s="49"/>
      <c r="G46" s="52"/>
      <c r="H46" s="52"/>
      <c r="I46" s="35">
        <v>30</v>
      </c>
      <c r="J46" s="35">
        <v>30</v>
      </c>
      <c r="K46" s="35">
        <v>0</v>
      </c>
      <c r="L46" s="37"/>
      <c r="M46" s="37"/>
      <c r="N46" s="37"/>
      <c r="O46" s="37"/>
      <c r="P46" s="37"/>
      <c r="Q46" s="37"/>
      <c r="R46" s="37"/>
      <c r="S46" s="37"/>
      <c r="T46" s="37"/>
    </row>
    <row r="47" spans="1:20" x14ac:dyDescent="0.25">
      <c r="A47" s="35">
        <v>18</v>
      </c>
      <c r="B47" s="35" t="s">
        <v>59</v>
      </c>
      <c r="C47" s="35">
        <v>1</v>
      </c>
      <c r="D47" s="35">
        <v>3</v>
      </c>
      <c r="E47" s="49" t="s">
        <v>41</v>
      </c>
      <c r="F47" s="49"/>
      <c r="G47" s="52"/>
      <c r="H47" s="52"/>
      <c r="I47" s="35">
        <v>59.1</v>
      </c>
      <c r="J47" s="35">
        <v>59.1</v>
      </c>
      <c r="K47" s="35">
        <v>0</v>
      </c>
      <c r="L47" s="37"/>
      <c r="M47" s="37"/>
      <c r="N47" s="37"/>
      <c r="O47" s="37"/>
      <c r="P47" s="37"/>
      <c r="Q47" s="37"/>
      <c r="R47" s="37"/>
      <c r="S47" s="37"/>
      <c r="T47" s="37"/>
    </row>
    <row r="48" spans="1:20" s="40" customFormat="1" x14ac:dyDescent="0.25">
      <c r="A48" s="34"/>
      <c r="B48" s="34" t="s">
        <v>60</v>
      </c>
      <c r="C48" s="34"/>
      <c r="D48" s="34">
        <f>SUM(D30:D47)</f>
        <v>63</v>
      </c>
      <c r="E48" s="50"/>
      <c r="F48" s="50"/>
      <c r="G48" s="52"/>
      <c r="H48" s="52"/>
      <c r="I48" s="34">
        <f>SUM(I30:I47)</f>
        <v>1287.1999999999998</v>
      </c>
      <c r="J48" s="34">
        <f>SUM(J30:J47)</f>
        <v>1287.1999999999998</v>
      </c>
      <c r="K48" s="34">
        <f>SUM(K30:K47)</f>
        <v>0</v>
      </c>
      <c r="L48" s="34"/>
      <c r="M48" s="34"/>
      <c r="N48" s="34"/>
      <c r="O48" s="34"/>
      <c r="P48" s="34"/>
      <c r="Q48" s="34"/>
      <c r="R48" s="34"/>
      <c r="S48" s="34"/>
      <c r="T48" s="34"/>
    </row>
  </sheetData>
  <mergeCells count="43">
    <mergeCell ref="A13:D13"/>
    <mergeCell ref="E20:F20"/>
    <mergeCell ref="G20:H20"/>
    <mergeCell ref="E22:F22"/>
    <mergeCell ref="K18:T18"/>
    <mergeCell ref="J18:J19"/>
    <mergeCell ref="I18:I19"/>
    <mergeCell ref="G18:H19"/>
    <mergeCell ref="E18:F19"/>
    <mergeCell ref="D18:D19"/>
    <mergeCell ref="C18:C19"/>
    <mergeCell ref="B18:B19"/>
    <mergeCell ref="A18:A19"/>
    <mergeCell ref="A17:T17"/>
    <mergeCell ref="A1:H1"/>
    <mergeCell ref="G21:H48"/>
    <mergeCell ref="E31:F31"/>
    <mergeCell ref="E32:F32"/>
    <mergeCell ref="E33:F33"/>
    <mergeCell ref="E25:F25"/>
    <mergeCell ref="E26:F26"/>
    <mergeCell ref="E27:F27"/>
    <mergeCell ref="E28:F28"/>
    <mergeCell ref="E21:F21"/>
    <mergeCell ref="E43:F43"/>
    <mergeCell ref="E34:F34"/>
    <mergeCell ref="E35:F35"/>
    <mergeCell ref="E36:F36"/>
    <mergeCell ref="E23:F23"/>
    <mergeCell ref="E24:F24"/>
    <mergeCell ref="E40:F40"/>
    <mergeCell ref="E41:F41"/>
    <mergeCell ref="E48:F48"/>
    <mergeCell ref="E42:F42"/>
    <mergeCell ref="E44:F44"/>
    <mergeCell ref="E45:F45"/>
    <mergeCell ref="E46:F46"/>
    <mergeCell ref="E47:F47"/>
    <mergeCell ref="E30:F30"/>
    <mergeCell ref="E29:F29"/>
    <mergeCell ref="E37:F37"/>
    <mergeCell ref="E38:F38"/>
    <mergeCell ref="E39:F39"/>
  </mergeCells>
  <pageMargins left="0.22" right="0.17" top="0.75" bottom="0.23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view="pageBreakPreview" zoomScale="60" zoomScaleNormal="70" workbookViewId="0">
      <selection activeCell="A16" sqref="A16:T16"/>
    </sheetView>
  </sheetViews>
  <sheetFormatPr defaultColWidth="9.109375" defaultRowHeight="13.8" x14ac:dyDescent="0.25"/>
  <cols>
    <col min="1" max="1" width="26.109375" style="28" customWidth="1"/>
    <col min="2" max="2" width="31.33203125" style="28" customWidth="1"/>
    <col min="3" max="3" width="15" style="28" customWidth="1"/>
    <col min="4" max="4" width="16" style="28" customWidth="1"/>
    <col min="5" max="6" width="13" style="28" customWidth="1"/>
    <col min="7" max="7" width="15.44140625" style="28" customWidth="1"/>
    <col min="8" max="8" width="13.6640625" style="28" customWidth="1"/>
    <col min="9" max="9" width="15" style="28" customWidth="1"/>
    <col min="10" max="10" width="13.44140625" style="28" customWidth="1"/>
    <col min="11" max="11" width="11.5546875" style="28" customWidth="1"/>
    <col min="12" max="12" width="9.109375" style="28" customWidth="1"/>
    <col min="13" max="15" width="12.109375" style="28" customWidth="1"/>
    <col min="16" max="17" width="9.109375" style="28"/>
    <col min="18" max="18" width="11.5546875" style="28" customWidth="1"/>
    <col min="19" max="19" width="12.44140625" style="28" customWidth="1"/>
    <col min="20" max="20" width="15.33203125" style="28" customWidth="1"/>
    <col min="21" max="21" width="0" style="28" hidden="1" customWidth="1"/>
    <col min="22" max="16384" width="9.109375" style="28"/>
  </cols>
  <sheetData>
    <row r="1" spans="1:21" ht="43.5" customHeight="1" thickBot="1" x14ac:dyDescent="0.3">
      <c r="A1" s="51" t="s">
        <v>147</v>
      </c>
      <c r="B1" s="51"/>
      <c r="C1" s="51"/>
      <c r="D1" s="51"/>
      <c r="E1" s="51"/>
      <c r="F1" s="51"/>
      <c r="G1" s="51"/>
      <c r="H1" s="51"/>
      <c r="I1" s="21"/>
      <c r="J1" s="1"/>
      <c r="K1" s="1"/>
    </row>
    <row r="2" spans="1:21" ht="100.2" customHeight="1" thickBot="1" x14ac:dyDescent="0.3">
      <c r="A2" s="18" t="s">
        <v>3</v>
      </c>
      <c r="B2" s="26" t="s">
        <v>10</v>
      </c>
      <c r="C2" s="26" t="s">
        <v>4</v>
      </c>
      <c r="D2" s="26" t="s">
        <v>5</v>
      </c>
      <c r="E2" s="26" t="s">
        <v>11</v>
      </c>
      <c r="F2" s="26" t="s">
        <v>12</v>
      </c>
      <c r="G2" s="26" t="s">
        <v>14</v>
      </c>
      <c r="H2" s="26" t="s">
        <v>15</v>
      </c>
      <c r="I2" s="29"/>
      <c r="J2" s="1"/>
      <c r="K2" s="1"/>
      <c r="U2" s="2" t="s">
        <v>13</v>
      </c>
    </row>
    <row r="3" spans="1:21" ht="14.4" thickBot="1" x14ac:dyDescent="0.3">
      <c r="A3" s="23">
        <v>1</v>
      </c>
      <c r="B3" s="9">
        <v>2</v>
      </c>
      <c r="C3" s="9">
        <v>3</v>
      </c>
      <c r="D3" s="10">
        <v>4</v>
      </c>
      <c r="E3" s="9">
        <v>5</v>
      </c>
      <c r="F3" s="9">
        <v>6</v>
      </c>
      <c r="G3" s="9">
        <v>7</v>
      </c>
      <c r="H3" s="9">
        <v>8</v>
      </c>
      <c r="J3" s="1"/>
      <c r="K3" s="1"/>
      <c r="U3" s="4">
        <v>7</v>
      </c>
    </row>
    <row r="4" spans="1:21" x14ac:dyDescent="0.25">
      <c r="A4" s="23"/>
      <c r="B4" s="9"/>
      <c r="C4" s="9" t="s">
        <v>145</v>
      </c>
      <c r="D4" s="10" t="s">
        <v>145</v>
      </c>
      <c r="E4" s="9"/>
      <c r="F4" s="9"/>
      <c r="G4" s="9" t="s">
        <v>17</v>
      </c>
      <c r="H4" s="9" t="s">
        <v>18</v>
      </c>
      <c r="J4" s="1"/>
      <c r="K4" s="1"/>
      <c r="U4" s="6" t="s">
        <v>16</v>
      </c>
    </row>
    <row r="5" spans="1:21" x14ac:dyDescent="0.25">
      <c r="A5" s="24" t="s">
        <v>6</v>
      </c>
      <c r="B5" s="8">
        <v>7</v>
      </c>
      <c r="C5" s="9">
        <v>37</v>
      </c>
      <c r="D5" s="10">
        <v>100</v>
      </c>
      <c r="E5" s="11">
        <f t="shared" ref="E5:E9" si="0">B5*D5</f>
        <v>700</v>
      </c>
      <c r="F5" s="12">
        <f t="shared" ref="F5:F8" si="1">1-(60-C5)/(60-7.5)</f>
        <v>0.56190476190476191</v>
      </c>
      <c r="G5" s="13">
        <f>F5*U5</f>
        <v>1.7070666666666665</v>
      </c>
      <c r="H5" s="12">
        <f>U5-G5</f>
        <v>1.3309333333333333</v>
      </c>
      <c r="J5" s="1"/>
      <c r="K5" s="1"/>
      <c r="U5" s="13">
        <f>E5*4.34/1000</f>
        <v>3.0379999999999998</v>
      </c>
    </row>
    <row r="6" spans="1:21" x14ac:dyDescent="0.25">
      <c r="A6" s="23" t="s">
        <v>7</v>
      </c>
      <c r="B6" s="8">
        <v>23.93</v>
      </c>
      <c r="C6" s="9">
        <v>25</v>
      </c>
      <c r="D6" s="10">
        <v>20</v>
      </c>
      <c r="E6" s="11">
        <f>B6*D6</f>
        <v>478.6</v>
      </c>
      <c r="F6" s="12">
        <f t="shared" si="1"/>
        <v>0.33333333333333337</v>
      </c>
      <c r="G6" s="13">
        <f>F6*U6</f>
        <v>0.69237466666666692</v>
      </c>
      <c r="H6" s="12">
        <f>U6-G6</f>
        <v>1.3847493333333336</v>
      </c>
      <c r="J6" s="1"/>
      <c r="K6" s="1"/>
      <c r="U6" s="13">
        <f>E6*4.34/1000</f>
        <v>2.0771240000000004</v>
      </c>
    </row>
    <row r="7" spans="1:21" x14ac:dyDescent="0.25">
      <c r="A7" s="23" t="s">
        <v>8</v>
      </c>
      <c r="B7" s="8">
        <v>20</v>
      </c>
      <c r="C7" s="9">
        <v>40</v>
      </c>
      <c r="D7" s="10">
        <v>8</v>
      </c>
      <c r="E7" s="11">
        <f t="shared" si="0"/>
        <v>160</v>
      </c>
      <c r="F7" s="12">
        <f t="shared" si="1"/>
        <v>0.61904761904761907</v>
      </c>
      <c r="G7" s="13">
        <f>F7*U7</f>
        <v>0.42986666666666667</v>
      </c>
      <c r="H7" s="12">
        <f>U7-G7</f>
        <v>0.26453333333333334</v>
      </c>
      <c r="J7" s="1"/>
      <c r="K7" s="1"/>
      <c r="U7" s="13">
        <f>E7*4.34/1000</f>
        <v>0.69440000000000002</v>
      </c>
    </row>
    <row r="8" spans="1:21" x14ac:dyDescent="0.25">
      <c r="A8" s="23" t="s">
        <v>20</v>
      </c>
      <c r="B8" s="8">
        <v>7</v>
      </c>
      <c r="C8" s="9">
        <v>25</v>
      </c>
      <c r="D8" s="10">
        <v>8</v>
      </c>
      <c r="E8" s="11">
        <f t="shared" si="0"/>
        <v>56</v>
      </c>
      <c r="F8" s="12">
        <f t="shared" si="1"/>
        <v>0.33333333333333337</v>
      </c>
      <c r="G8" s="13">
        <f>F8*U8</f>
        <v>8.101333333333334E-2</v>
      </c>
      <c r="H8" s="12">
        <f>U8-G8</f>
        <v>0.16202666666666665</v>
      </c>
      <c r="J8" s="1"/>
      <c r="K8" s="1"/>
      <c r="U8" s="13">
        <f>E8*4.34/1000</f>
        <v>0.24303999999999998</v>
      </c>
    </row>
    <row r="9" spans="1:21" x14ac:dyDescent="0.25">
      <c r="A9" s="23" t="s">
        <v>21</v>
      </c>
      <c r="B9" s="8">
        <v>37.799999999999997</v>
      </c>
      <c r="C9" s="9">
        <v>7.8</v>
      </c>
      <c r="D9" s="10">
        <v>6</v>
      </c>
      <c r="E9" s="11">
        <f t="shared" si="0"/>
        <v>226.79999999999998</v>
      </c>
      <c r="F9" s="12"/>
      <c r="G9" s="13">
        <f>F9*U9</f>
        <v>0</v>
      </c>
      <c r="H9" s="12">
        <f>U9-G9</f>
        <v>0.98431199999999985</v>
      </c>
      <c r="J9" s="1"/>
      <c r="K9" s="1"/>
      <c r="U9" s="13">
        <f>E9*4.34/1000</f>
        <v>0.98431199999999985</v>
      </c>
    </row>
    <row r="10" spans="1:21" ht="14.4" thickBot="1" x14ac:dyDescent="0.3">
      <c r="A10" s="23" t="s">
        <v>22</v>
      </c>
      <c r="B10" s="9"/>
      <c r="C10" s="9"/>
      <c r="D10" s="10"/>
      <c r="E10" s="11">
        <f>SUM(E6:E9)</f>
        <v>921.4</v>
      </c>
      <c r="F10" s="12">
        <f>SUM(F6:F9)</f>
        <v>1.2857142857142858</v>
      </c>
      <c r="G10" s="12">
        <f>SUM(G5:G9)</f>
        <v>2.9103213333333335</v>
      </c>
      <c r="H10" s="27">
        <f>SUM(H5:H9)</f>
        <v>4.1265546666666673</v>
      </c>
      <c r="J10" s="1"/>
      <c r="K10" s="1"/>
      <c r="U10" s="30">
        <f>SUM(U5:U9)</f>
        <v>7.0368759999999995</v>
      </c>
    </row>
    <row r="11" spans="1:21" x14ac:dyDescent="0.25">
      <c r="A11" s="1"/>
      <c r="B11" s="15"/>
      <c r="C11" s="15"/>
      <c r="D11" s="15"/>
      <c r="E11" s="16"/>
      <c r="F11" s="17"/>
      <c r="H11" s="16"/>
      <c r="I11" s="16"/>
      <c r="J11" s="16"/>
      <c r="K11" s="16"/>
      <c r="L11" s="16"/>
    </row>
    <row r="12" spans="1:21" ht="65.25" customHeight="1" x14ac:dyDescent="0.25">
      <c r="A12" s="53" t="s">
        <v>150</v>
      </c>
      <c r="B12" s="53"/>
      <c r="C12" s="53"/>
      <c r="D12" s="53"/>
      <c r="E12" s="16"/>
      <c r="F12" s="17"/>
      <c r="G12" s="16"/>
      <c r="H12" s="16"/>
      <c r="I12" s="16"/>
      <c r="J12" s="1"/>
      <c r="K12" s="1"/>
    </row>
    <row r="13" spans="1:21" ht="102.6" customHeight="1" x14ac:dyDescent="0.25">
      <c r="A13" s="31" t="s">
        <v>23</v>
      </c>
      <c r="B13" s="32" t="s">
        <v>24</v>
      </c>
      <c r="C13" s="32" t="s">
        <v>25</v>
      </c>
      <c r="D13" s="25" t="s">
        <v>151</v>
      </c>
      <c r="E13" s="16"/>
      <c r="F13" s="17"/>
      <c r="G13" s="16"/>
      <c r="H13" s="16"/>
      <c r="I13" s="16"/>
      <c r="J13" s="1"/>
      <c r="K13" s="1"/>
    </row>
    <row r="14" spans="1:21" ht="14.4" x14ac:dyDescent="0.25">
      <c r="A14" s="18" t="s">
        <v>26</v>
      </c>
      <c r="B14" s="19">
        <f>D28</f>
        <v>147</v>
      </c>
      <c r="C14" s="20">
        <f>SUM(K28:T28)</f>
        <v>424.1</v>
      </c>
      <c r="D14" s="33">
        <f>0.09*B14/C14</f>
        <v>3.1195472765857105E-2</v>
      </c>
      <c r="E14" s="16"/>
      <c r="F14" s="17"/>
      <c r="G14" s="16"/>
      <c r="H14" s="16"/>
      <c r="I14" s="16"/>
      <c r="J14" s="1"/>
      <c r="K14" s="1"/>
    </row>
    <row r="15" spans="1:21" ht="28.5" customHeight="1" x14ac:dyDescent="0.25">
      <c r="A15" s="1"/>
      <c r="B15" s="15"/>
      <c r="C15" s="15"/>
      <c r="D15" s="15"/>
      <c r="E15" s="16"/>
      <c r="F15" s="17"/>
      <c r="G15" s="16"/>
      <c r="H15" s="16"/>
      <c r="I15" s="16"/>
      <c r="J15" s="16"/>
      <c r="K15" s="16"/>
    </row>
    <row r="16" spans="1:21" ht="29.25" customHeight="1" x14ac:dyDescent="0.25">
      <c r="A16" s="58" t="s">
        <v>152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</row>
    <row r="17" spans="1:20" ht="45.6" customHeight="1" x14ac:dyDescent="0.25">
      <c r="A17" s="55" t="s">
        <v>0</v>
      </c>
      <c r="B17" s="55" t="s">
        <v>27</v>
      </c>
      <c r="C17" s="55" t="s">
        <v>1</v>
      </c>
      <c r="D17" s="55" t="s">
        <v>2</v>
      </c>
      <c r="E17" s="55" t="s">
        <v>28</v>
      </c>
      <c r="F17" s="55"/>
      <c r="G17" s="55" t="s">
        <v>29</v>
      </c>
      <c r="H17" s="55"/>
      <c r="I17" s="55" t="s">
        <v>30</v>
      </c>
      <c r="J17" s="55" t="s">
        <v>31</v>
      </c>
      <c r="K17" s="54" t="s">
        <v>133</v>
      </c>
      <c r="L17" s="54"/>
      <c r="M17" s="54"/>
      <c r="N17" s="54"/>
      <c r="O17" s="54"/>
      <c r="P17" s="54"/>
      <c r="Q17" s="54"/>
      <c r="R17" s="54"/>
      <c r="S17" s="54"/>
      <c r="T17" s="54"/>
    </row>
    <row r="18" spans="1:20" ht="96.6" customHeight="1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22" t="s">
        <v>134</v>
      </c>
      <c r="L18" s="22" t="s">
        <v>135</v>
      </c>
      <c r="M18" s="22" t="s">
        <v>136</v>
      </c>
      <c r="N18" s="22" t="s">
        <v>137</v>
      </c>
      <c r="O18" s="22" t="s">
        <v>138</v>
      </c>
      <c r="P18" s="22" t="s">
        <v>139</v>
      </c>
      <c r="Q18" s="22" t="s">
        <v>140</v>
      </c>
      <c r="R18" s="22" t="s">
        <v>141</v>
      </c>
      <c r="S18" s="22" t="s">
        <v>142</v>
      </c>
      <c r="T18" s="22" t="s">
        <v>143</v>
      </c>
    </row>
    <row r="19" spans="1:20" x14ac:dyDescent="0.25">
      <c r="A19" s="34">
        <v>1</v>
      </c>
      <c r="B19" s="34">
        <v>2</v>
      </c>
      <c r="C19" s="34">
        <v>3</v>
      </c>
      <c r="D19" s="34">
        <v>4</v>
      </c>
      <c r="E19" s="50">
        <v>5</v>
      </c>
      <c r="F19" s="50"/>
      <c r="G19" s="50">
        <v>6</v>
      </c>
      <c r="H19" s="50"/>
      <c r="I19" s="34">
        <v>7</v>
      </c>
      <c r="J19" s="34">
        <v>8</v>
      </c>
      <c r="K19" s="34">
        <v>9</v>
      </c>
      <c r="L19" s="34">
        <v>10</v>
      </c>
      <c r="M19" s="34">
        <v>11</v>
      </c>
      <c r="N19" s="34">
        <v>12</v>
      </c>
      <c r="O19" s="34">
        <v>13</v>
      </c>
      <c r="P19" s="34">
        <v>14</v>
      </c>
      <c r="Q19" s="34">
        <v>15</v>
      </c>
      <c r="R19" s="34">
        <v>16</v>
      </c>
      <c r="S19" s="34">
        <v>17</v>
      </c>
      <c r="T19" s="34">
        <v>18</v>
      </c>
    </row>
    <row r="20" spans="1:20" ht="15" customHeight="1" x14ac:dyDescent="0.25">
      <c r="A20" s="35">
        <v>1</v>
      </c>
      <c r="B20" s="36" t="s">
        <v>61</v>
      </c>
      <c r="C20" s="35">
        <v>2</v>
      </c>
      <c r="D20" s="35">
        <v>18</v>
      </c>
      <c r="E20" s="49" t="s">
        <v>69</v>
      </c>
      <c r="F20" s="49"/>
      <c r="G20" s="52" t="s">
        <v>70</v>
      </c>
      <c r="H20" s="52"/>
      <c r="I20" s="35">
        <v>566.72000000000014</v>
      </c>
      <c r="J20" s="35">
        <v>504.72000000000014</v>
      </c>
      <c r="K20" s="35" t="s">
        <v>144</v>
      </c>
      <c r="L20" s="37" t="s">
        <v>144</v>
      </c>
      <c r="M20" s="37" t="s">
        <v>144</v>
      </c>
      <c r="N20" s="37" t="s">
        <v>144</v>
      </c>
      <c r="O20" s="37" t="s">
        <v>144</v>
      </c>
      <c r="P20" s="37">
        <v>32.4</v>
      </c>
      <c r="Q20" s="37" t="s">
        <v>144</v>
      </c>
      <c r="R20" s="37" t="s">
        <v>144</v>
      </c>
      <c r="S20" s="37" t="s">
        <v>144</v>
      </c>
      <c r="T20" s="37">
        <v>28.2</v>
      </c>
    </row>
    <row r="21" spans="1:20" x14ac:dyDescent="0.25">
      <c r="A21" s="35">
        <v>2</v>
      </c>
      <c r="B21" s="36" t="s">
        <v>62</v>
      </c>
      <c r="C21" s="35">
        <v>2</v>
      </c>
      <c r="D21" s="35">
        <v>26</v>
      </c>
      <c r="E21" s="49" t="s">
        <v>69</v>
      </c>
      <c r="F21" s="49"/>
      <c r="G21" s="52"/>
      <c r="H21" s="52"/>
      <c r="I21" s="35">
        <v>567.16000000000008</v>
      </c>
      <c r="J21" s="35">
        <v>499.86000000000007</v>
      </c>
      <c r="K21" s="35" t="s">
        <v>144</v>
      </c>
      <c r="L21" s="37" t="s">
        <v>144</v>
      </c>
      <c r="M21" s="37" t="s">
        <v>144</v>
      </c>
      <c r="N21" s="37" t="s">
        <v>144</v>
      </c>
      <c r="O21" s="37" t="s">
        <v>144</v>
      </c>
      <c r="P21" s="37">
        <v>32.1</v>
      </c>
      <c r="Q21" s="37" t="s">
        <v>144</v>
      </c>
      <c r="R21" s="37" t="s">
        <v>144</v>
      </c>
      <c r="S21" s="37" t="s">
        <v>144</v>
      </c>
      <c r="T21" s="37">
        <v>29</v>
      </c>
    </row>
    <row r="22" spans="1:20" x14ac:dyDescent="0.25">
      <c r="A22" s="35">
        <v>3</v>
      </c>
      <c r="B22" s="35" t="s">
        <v>63</v>
      </c>
      <c r="C22" s="35">
        <v>2</v>
      </c>
      <c r="D22" s="35">
        <v>14</v>
      </c>
      <c r="E22" s="49" t="s">
        <v>69</v>
      </c>
      <c r="F22" s="49"/>
      <c r="G22" s="52"/>
      <c r="H22" s="52"/>
      <c r="I22" s="35">
        <v>498.1</v>
      </c>
      <c r="J22" s="35">
        <v>436.40000000000003</v>
      </c>
      <c r="L22" s="37"/>
      <c r="M22" s="37"/>
      <c r="N22" s="37"/>
      <c r="O22" s="37"/>
      <c r="P22" s="35">
        <v>61.7</v>
      </c>
      <c r="Q22" s="37"/>
      <c r="R22" s="37"/>
      <c r="S22" s="37"/>
      <c r="T22" s="37"/>
    </row>
    <row r="23" spans="1:20" x14ac:dyDescent="0.25">
      <c r="A23" s="35">
        <v>4</v>
      </c>
      <c r="B23" s="36" t="s">
        <v>64</v>
      </c>
      <c r="C23" s="35">
        <v>2</v>
      </c>
      <c r="D23" s="35">
        <v>22</v>
      </c>
      <c r="E23" s="49" t="s">
        <v>69</v>
      </c>
      <c r="F23" s="49"/>
      <c r="G23" s="52"/>
      <c r="H23" s="52"/>
      <c r="I23" s="35">
        <v>543.95000000000005</v>
      </c>
      <c r="J23" s="35">
        <v>495.45000000000005</v>
      </c>
      <c r="K23" s="35" t="s">
        <v>144</v>
      </c>
      <c r="L23" s="37" t="s">
        <v>144</v>
      </c>
      <c r="M23" s="37" t="s">
        <v>144</v>
      </c>
      <c r="N23" s="37" t="s">
        <v>144</v>
      </c>
      <c r="O23" s="37" t="s">
        <v>144</v>
      </c>
      <c r="P23" s="37">
        <v>19.399999999999999</v>
      </c>
      <c r="Q23" s="37" t="s">
        <v>144</v>
      </c>
      <c r="R23" s="37" t="s">
        <v>144</v>
      </c>
      <c r="S23" s="37" t="s">
        <v>144</v>
      </c>
      <c r="T23" s="37">
        <v>22</v>
      </c>
    </row>
    <row r="24" spans="1:20" x14ac:dyDescent="0.25">
      <c r="A24" s="35">
        <v>5</v>
      </c>
      <c r="B24" s="36" t="s">
        <v>65</v>
      </c>
      <c r="C24" s="35">
        <v>2</v>
      </c>
      <c r="D24" s="35">
        <v>18</v>
      </c>
      <c r="E24" s="49" t="s">
        <v>69</v>
      </c>
      <c r="F24" s="49"/>
      <c r="G24" s="52"/>
      <c r="H24" s="52"/>
      <c r="I24" s="35">
        <v>570.35</v>
      </c>
      <c r="J24" s="35">
        <v>500.35</v>
      </c>
      <c r="K24" s="35" t="s">
        <v>144</v>
      </c>
      <c r="L24" s="37" t="s">
        <v>144</v>
      </c>
      <c r="M24" s="37" t="s">
        <v>144</v>
      </c>
      <c r="N24" s="37" t="s">
        <v>144</v>
      </c>
      <c r="O24" s="37" t="s">
        <v>144</v>
      </c>
      <c r="P24" s="37">
        <v>32.5</v>
      </c>
      <c r="Q24" s="37" t="s">
        <v>144</v>
      </c>
      <c r="R24" s="37" t="s">
        <v>144</v>
      </c>
      <c r="S24" s="37" t="s">
        <v>144</v>
      </c>
      <c r="T24" s="37">
        <v>28.5</v>
      </c>
    </row>
    <row r="25" spans="1:20" x14ac:dyDescent="0.25">
      <c r="A25" s="35">
        <v>6</v>
      </c>
      <c r="B25" s="36" t="s">
        <v>66</v>
      </c>
      <c r="C25" s="35">
        <v>2</v>
      </c>
      <c r="D25" s="35">
        <v>23</v>
      </c>
      <c r="E25" s="49" t="s">
        <v>69</v>
      </c>
      <c r="F25" s="49"/>
      <c r="G25" s="52"/>
      <c r="H25" s="52"/>
      <c r="I25" s="35">
        <v>552.31000000000006</v>
      </c>
      <c r="J25" s="35">
        <v>490.81000000000006</v>
      </c>
      <c r="K25" s="35" t="s">
        <v>144</v>
      </c>
      <c r="L25" s="37" t="s">
        <v>144</v>
      </c>
      <c r="M25" s="37" t="s">
        <v>144</v>
      </c>
      <c r="N25" s="37" t="s">
        <v>144</v>
      </c>
      <c r="O25" s="37" t="s">
        <v>144</v>
      </c>
      <c r="P25" s="37">
        <v>32.6</v>
      </c>
      <c r="Q25" s="37" t="s">
        <v>144</v>
      </c>
      <c r="R25" s="37" t="s">
        <v>144</v>
      </c>
      <c r="S25" s="37" t="s">
        <v>144</v>
      </c>
      <c r="T25" s="37">
        <v>28.5</v>
      </c>
    </row>
    <row r="26" spans="1:20" x14ac:dyDescent="0.25">
      <c r="A26" s="35">
        <v>7</v>
      </c>
      <c r="B26" s="36" t="s">
        <v>67</v>
      </c>
      <c r="C26" s="35">
        <v>2</v>
      </c>
      <c r="D26" s="35">
        <v>10</v>
      </c>
      <c r="E26" s="49" t="s">
        <v>69</v>
      </c>
      <c r="F26" s="49"/>
      <c r="G26" s="52"/>
      <c r="H26" s="52"/>
      <c r="I26" s="35">
        <v>348.15000000000003</v>
      </c>
      <c r="J26" s="35">
        <v>311.35000000000002</v>
      </c>
      <c r="K26" s="35" t="s">
        <v>144</v>
      </c>
      <c r="L26" s="37" t="s">
        <v>144</v>
      </c>
      <c r="M26" s="37" t="s">
        <v>144</v>
      </c>
      <c r="N26" s="37" t="s">
        <v>144</v>
      </c>
      <c r="O26" s="37" t="s">
        <v>144</v>
      </c>
      <c r="P26" s="37">
        <v>20.8</v>
      </c>
      <c r="Q26" s="37" t="s">
        <v>144</v>
      </c>
      <c r="R26" s="37" t="s">
        <v>144</v>
      </c>
      <c r="S26" s="37" t="s">
        <v>144</v>
      </c>
      <c r="T26" s="37">
        <v>17</v>
      </c>
    </row>
    <row r="27" spans="1:20" x14ac:dyDescent="0.25">
      <c r="A27" s="35">
        <v>8</v>
      </c>
      <c r="B27" s="36" t="s">
        <v>68</v>
      </c>
      <c r="C27" s="35">
        <v>2</v>
      </c>
      <c r="D27" s="35">
        <v>16</v>
      </c>
      <c r="E27" s="49" t="s">
        <v>69</v>
      </c>
      <c r="F27" s="49"/>
      <c r="G27" s="52"/>
      <c r="H27" s="52"/>
      <c r="I27" s="35">
        <v>433.51000000000005</v>
      </c>
      <c r="J27" s="35">
        <v>386.91</v>
      </c>
      <c r="K27" s="35" t="s">
        <v>144</v>
      </c>
      <c r="L27" s="37" t="s">
        <v>144</v>
      </c>
      <c r="M27" s="37" t="s">
        <v>144</v>
      </c>
      <c r="N27" s="37" t="s">
        <v>144</v>
      </c>
      <c r="O27" s="37" t="s">
        <v>144</v>
      </c>
      <c r="P27" s="37">
        <v>18.399999999999999</v>
      </c>
      <c r="Q27" s="37" t="s">
        <v>144</v>
      </c>
      <c r="R27" s="37" t="s">
        <v>144</v>
      </c>
      <c r="S27" s="37" t="s">
        <v>144</v>
      </c>
      <c r="T27" s="37">
        <v>21</v>
      </c>
    </row>
    <row r="28" spans="1:20" s="38" customFormat="1" ht="14.25" customHeight="1" x14ac:dyDescent="0.25">
      <c r="A28" s="34"/>
      <c r="B28" s="34" t="s">
        <v>32</v>
      </c>
      <c r="C28" s="34"/>
      <c r="D28" s="34">
        <f>SUM(D20:D27)</f>
        <v>147</v>
      </c>
      <c r="E28" s="50"/>
      <c r="F28" s="50"/>
      <c r="G28" s="52"/>
      <c r="H28" s="52"/>
      <c r="I28" s="34">
        <f>SUM(I20:I27)</f>
        <v>4080.2500000000005</v>
      </c>
      <c r="J28" s="34">
        <f>SUM(J20:J27)</f>
        <v>3625.85</v>
      </c>
      <c r="K28" s="34">
        <f>SUM(K20:K27)</f>
        <v>0</v>
      </c>
      <c r="L28" s="34">
        <f t="shared" ref="L28:T28" si="2">SUM(L20:L27)</f>
        <v>0</v>
      </c>
      <c r="M28" s="34">
        <f t="shared" si="2"/>
        <v>0</v>
      </c>
      <c r="N28" s="34">
        <f t="shared" si="2"/>
        <v>0</v>
      </c>
      <c r="O28" s="34">
        <f t="shared" si="2"/>
        <v>0</v>
      </c>
      <c r="P28" s="34">
        <f t="shared" si="2"/>
        <v>249.9</v>
      </c>
      <c r="Q28" s="34">
        <f t="shared" si="2"/>
        <v>0</v>
      </c>
      <c r="R28" s="34">
        <f t="shared" si="2"/>
        <v>0</v>
      </c>
      <c r="S28" s="34">
        <f t="shared" si="2"/>
        <v>0</v>
      </c>
      <c r="T28" s="34">
        <f t="shared" si="2"/>
        <v>174.2</v>
      </c>
    </row>
    <row r="29" spans="1:20" x14ac:dyDescent="0.25">
      <c r="A29" s="35">
        <v>1</v>
      </c>
      <c r="B29" s="35" t="s">
        <v>71</v>
      </c>
      <c r="C29" s="35">
        <v>1</v>
      </c>
      <c r="D29" s="35">
        <v>4</v>
      </c>
      <c r="E29" s="49" t="s">
        <v>69</v>
      </c>
      <c r="F29" s="49"/>
      <c r="G29" s="52"/>
      <c r="H29" s="52"/>
      <c r="I29" s="35">
        <v>78</v>
      </c>
      <c r="J29" s="35">
        <v>78</v>
      </c>
      <c r="K29" s="35">
        <v>0</v>
      </c>
      <c r="L29" s="37"/>
      <c r="M29" s="37"/>
      <c r="N29" s="37"/>
      <c r="O29" s="37"/>
      <c r="P29" s="37"/>
      <c r="Q29" s="37"/>
      <c r="R29" s="37"/>
      <c r="S29" s="37"/>
      <c r="T29" s="37"/>
    </row>
    <row r="30" spans="1:20" x14ac:dyDescent="0.25">
      <c r="A30" s="35">
        <v>2</v>
      </c>
      <c r="B30" s="35" t="s">
        <v>72</v>
      </c>
      <c r="C30" s="35">
        <v>1</v>
      </c>
      <c r="D30" s="35">
        <v>2</v>
      </c>
      <c r="E30" s="49" t="s">
        <v>69</v>
      </c>
      <c r="F30" s="49"/>
      <c r="G30" s="52"/>
      <c r="H30" s="52"/>
      <c r="I30" s="35">
        <v>82.8</v>
      </c>
      <c r="J30" s="35">
        <v>82.8</v>
      </c>
      <c r="K30" s="35">
        <v>0</v>
      </c>
      <c r="L30" s="37"/>
      <c r="M30" s="37"/>
      <c r="N30" s="37"/>
      <c r="O30" s="37"/>
      <c r="P30" s="37"/>
      <c r="Q30" s="37"/>
      <c r="R30" s="37"/>
      <c r="S30" s="37"/>
      <c r="T30" s="37"/>
    </row>
    <row r="31" spans="1:20" x14ac:dyDescent="0.25">
      <c r="A31" s="35">
        <v>3</v>
      </c>
      <c r="B31" s="35" t="s">
        <v>79</v>
      </c>
      <c r="C31" s="35">
        <v>1</v>
      </c>
      <c r="D31" s="35">
        <v>1</v>
      </c>
      <c r="E31" s="49" t="s">
        <v>69</v>
      </c>
      <c r="F31" s="49"/>
      <c r="G31" s="52"/>
      <c r="H31" s="52"/>
      <c r="I31" s="35">
        <v>72.099999999999994</v>
      </c>
      <c r="J31" s="35">
        <v>72.099999999999994</v>
      </c>
      <c r="K31" s="35">
        <v>0</v>
      </c>
      <c r="L31" s="37"/>
      <c r="M31" s="37"/>
      <c r="N31" s="37"/>
      <c r="O31" s="37"/>
      <c r="P31" s="37"/>
      <c r="Q31" s="37"/>
      <c r="R31" s="37"/>
      <c r="S31" s="37"/>
      <c r="T31" s="37"/>
    </row>
    <row r="32" spans="1:20" s="38" customFormat="1" x14ac:dyDescent="0.25">
      <c r="A32" s="35">
        <v>4</v>
      </c>
      <c r="B32" s="35" t="s">
        <v>80</v>
      </c>
      <c r="C32" s="35">
        <v>1</v>
      </c>
      <c r="D32" s="35">
        <v>3</v>
      </c>
      <c r="E32" s="49" t="s">
        <v>69</v>
      </c>
      <c r="F32" s="49"/>
      <c r="G32" s="52"/>
      <c r="H32" s="52"/>
      <c r="I32" s="35">
        <v>62.7</v>
      </c>
      <c r="J32" s="35">
        <v>62.7</v>
      </c>
      <c r="K32" s="35">
        <v>0</v>
      </c>
      <c r="L32" s="39"/>
      <c r="M32" s="39"/>
      <c r="N32" s="39"/>
      <c r="O32" s="39"/>
      <c r="P32" s="39"/>
      <c r="Q32" s="39"/>
      <c r="R32" s="39"/>
      <c r="S32" s="39"/>
      <c r="T32" s="39"/>
    </row>
    <row r="33" spans="1:20" x14ac:dyDescent="0.25">
      <c r="A33" s="35">
        <v>5</v>
      </c>
      <c r="B33" s="35" t="s">
        <v>81</v>
      </c>
      <c r="C33" s="35">
        <v>1</v>
      </c>
      <c r="D33" s="35">
        <v>2</v>
      </c>
      <c r="E33" s="49" t="s">
        <v>69</v>
      </c>
      <c r="F33" s="49"/>
      <c r="G33" s="52"/>
      <c r="H33" s="52"/>
      <c r="I33" s="35">
        <v>69.400000000000006</v>
      </c>
      <c r="J33" s="35">
        <v>69.400000000000006</v>
      </c>
      <c r="K33" s="35">
        <v>0</v>
      </c>
      <c r="L33" s="37"/>
      <c r="M33" s="37"/>
      <c r="N33" s="37"/>
      <c r="O33" s="37"/>
      <c r="P33" s="37"/>
      <c r="Q33" s="37"/>
      <c r="R33" s="37"/>
      <c r="S33" s="37"/>
      <c r="T33" s="37"/>
    </row>
    <row r="34" spans="1:20" x14ac:dyDescent="0.25">
      <c r="A34" s="35">
        <v>6</v>
      </c>
      <c r="B34" s="35" t="s">
        <v>82</v>
      </c>
      <c r="C34" s="35">
        <v>1</v>
      </c>
      <c r="D34" s="35">
        <v>4</v>
      </c>
      <c r="E34" s="49" t="s">
        <v>69</v>
      </c>
      <c r="F34" s="49"/>
      <c r="G34" s="52"/>
      <c r="H34" s="52"/>
      <c r="I34" s="35">
        <v>88</v>
      </c>
      <c r="J34" s="35">
        <v>88</v>
      </c>
      <c r="K34" s="35">
        <v>0</v>
      </c>
      <c r="L34" s="37"/>
      <c r="M34" s="37"/>
      <c r="N34" s="37"/>
      <c r="O34" s="37"/>
      <c r="P34" s="37"/>
      <c r="Q34" s="37"/>
      <c r="R34" s="37"/>
      <c r="S34" s="37"/>
      <c r="T34" s="37"/>
    </row>
    <row r="35" spans="1:20" x14ac:dyDescent="0.25">
      <c r="A35" s="35">
        <v>7</v>
      </c>
      <c r="B35" s="35" t="s">
        <v>83</v>
      </c>
      <c r="C35" s="35">
        <v>1</v>
      </c>
      <c r="D35" s="35">
        <v>4</v>
      </c>
      <c r="E35" s="49" t="s">
        <v>69</v>
      </c>
      <c r="F35" s="49"/>
      <c r="G35" s="52"/>
      <c r="H35" s="52"/>
      <c r="I35" s="35">
        <v>30.5</v>
      </c>
      <c r="J35" s="35">
        <v>30.5</v>
      </c>
      <c r="K35" s="35">
        <v>0</v>
      </c>
      <c r="L35" s="37"/>
      <c r="M35" s="37"/>
      <c r="N35" s="37"/>
      <c r="O35" s="37"/>
      <c r="P35" s="37"/>
      <c r="Q35" s="37"/>
      <c r="R35" s="37"/>
      <c r="S35" s="37"/>
      <c r="T35" s="37"/>
    </row>
    <row r="36" spans="1:20" x14ac:dyDescent="0.25">
      <c r="A36" s="35">
        <v>8</v>
      </c>
      <c r="B36" s="35" t="s">
        <v>84</v>
      </c>
      <c r="C36" s="35">
        <v>1</v>
      </c>
      <c r="D36" s="35">
        <v>2</v>
      </c>
      <c r="E36" s="49" t="s">
        <v>69</v>
      </c>
      <c r="F36" s="49"/>
      <c r="G36" s="52"/>
      <c r="H36" s="52"/>
      <c r="I36" s="35">
        <v>74</v>
      </c>
      <c r="J36" s="35">
        <v>74</v>
      </c>
      <c r="K36" s="35">
        <v>0</v>
      </c>
      <c r="L36" s="37"/>
      <c r="M36" s="37"/>
      <c r="N36" s="37"/>
      <c r="O36" s="37"/>
      <c r="P36" s="37"/>
      <c r="Q36" s="37"/>
      <c r="R36" s="37"/>
      <c r="S36" s="37"/>
      <c r="T36" s="37"/>
    </row>
    <row r="37" spans="1:20" x14ac:dyDescent="0.25">
      <c r="A37" s="35">
        <v>9</v>
      </c>
      <c r="B37" s="35" t="s">
        <v>85</v>
      </c>
      <c r="C37" s="35">
        <v>1</v>
      </c>
      <c r="D37" s="35">
        <v>4</v>
      </c>
      <c r="E37" s="49" t="s">
        <v>69</v>
      </c>
      <c r="F37" s="49"/>
      <c r="G37" s="52"/>
      <c r="H37" s="52"/>
      <c r="I37" s="35">
        <v>94.7</v>
      </c>
      <c r="J37" s="35">
        <v>94.7</v>
      </c>
      <c r="K37" s="35">
        <v>0</v>
      </c>
      <c r="L37" s="37"/>
      <c r="M37" s="37"/>
      <c r="N37" s="37"/>
      <c r="O37" s="37"/>
      <c r="P37" s="37"/>
      <c r="Q37" s="37"/>
      <c r="R37" s="37"/>
      <c r="S37" s="37"/>
      <c r="T37" s="37"/>
    </row>
    <row r="38" spans="1:20" x14ac:dyDescent="0.25">
      <c r="A38" s="35">
        <v>10</v>
      </c>
      <c r="B38" s="35" t="s">
        <v>86</v>
      </c>
      <c r="C38" s="35">
        <v>1</v>
      </c>
      <c r="D38" s="35">
        <v>3</v>
      </c>
      <c r="E38" s="49" t="s">
        <v>69</v>
      </c>
      <c r="F38" s="49"/>
      <c r="G38" s="52"/>
      <c r="H38" s="52"/>
      <c r="I38" s="35">
        <v>40</v>
      </c>
      <c r="J38" s="35">
        <v>40</v>
      </c>
      <c r="K38" s="35">
        <v>0</v>
      </c>
      <c r="L38" s="37"/>
      <c r="M38" s="37"/>
      <c r="N38" s="37"/>
      <c r="O38" s="37"/>
      <c r="P38" s="37"/>
      <c r="Q38" s="37"/>
      <c r="R38" s="37"/>
      <c r="S38" s="37"/>
      <c r="T38" s="37"/>
    </row>
    <row r="39" spans="1:20" x14ac:dyDescent="0.25">
      <c r="A39" s="35">
        <v>11</v>
      </c>
      <c r="B39" s="35" t="s">
        <v>87</v>
      </c>
      <c r="C39" s="35">
        <v>1</v>
      </c>
      <c r="D39" s="35">
        <v>2</v>
      </c>
      <c r="E39" s="49" t="s">
        <v>69</v>
      </c>
      <c r="F39" s="49"/>
      <c r="G39" s="52"/>
      <c r="H39" s="52"/>
      <c r="I39" s="35">
        <v>63.6</v>
      </c>
      <c r="J39" s="35">
        <v>63.6</v>
      </c>
      <c r="K39" s="35">
        <v>0</v>
      </c>
      <c r="L39" s="37"/>
      <c r="M39" s="37"/>
      <c r="N39" s="37"/>
      <c r="O39" s="37"/>
      <c r="P39" s="37"/>
      <c r="Q39" s="37"/>
      <c r="R39" s="37"/>
      <c r="S39" s="37"/>
      <c r="T39" s="37"/>
    </row>
    <row r="40" spans="1:20" x14ac:dyDescent="0.25">
      <c r="A40" s="35">
        <v>12</v>
      </c>
      <c r="B40" s="35" t="s">
        <v>88</v>
      </c>
      <c r="C40" s="35">
        <v>1</v>
      </c>
      <c r="D40" s="35">
        <v>2</v>
      </c>
      <c r="E40" s="49" t="s">
        <v>69</v>
      </c>
      <c r="F40" s="49"/>
      <c r="G40" s="52"/>
      <c r="H40" s="52"/>
      <c r="I40" s="35">
        <v>116.2</v>
      </c>
      <c r="J40" s="35">
        <v>116.2</v>
      </c>
      <c r="K40" s="35">
        <v>0</v>
      </c>
      <c r="L40" s="37"/>
      <c r="M40" s="37"/>
      <c r="N40" s="37"/>
      <c r="O40" s="37"/>
      <c r="P40" s="37"/>
      <c r="Q40" s="37"/>
      <c r="R40" s="37"/>
      <c r="S40" s="37"/>
      <c r="T40" s="37"/>
    </row>
    <row r="41" spans="1:20" x14ac:dyDescent="0.25">
      <c r="A41" s="35">
        <v>13</v>
      </c>
      <c r="B41" s="35" t="s">
        <v>89</v>
      </c>
      <c r="C41" s="35">
        <v>1</v>
      </c>
      <c r="D41" s="35">
        <v>3</v>
      </c>
      <c r="E41" s="49" t="s">
        <v>69</v>
      </c>
      <c r="F41" s="49"/>
      <c r="G41" s="52"/>
      <c r="H41" s="52"/>
      <c r="I41" s="35">
        <v>61.6</v>
      </c>
      <c r="J41" s="35">
        <v>61.6</v>
      </c>
      <c r="K41" s="35">
        <v>0</v>
      </c>
      <c r="L41" s="37"/>
      <c r="M41" s="37"/>
      <c r="N41" s="37"/>
      <c r="O41" s="37"/>
      <c r="P41" s="37"/>
      <c r="Q41" s="37"/>
      <c r="R41" s="37"/>
      <c r="S41" s="37"/>
      <c r="T41" s="37"/>
    </row>
    <row r="42" spans="1:20" x14ac:dyDescent="0.25">
      <c r="A42" s="35">
        <v>14</v>
      </c>
      <c r="B42" s="35" t="s">
        <v>90</v>
      </c>
      <c r="C42" s="35">
        <v>1</v>
      </c>
      <c r="D42" s="35">
        <v>2</v>
      </c>
      <c r="E42" s="49" t="s">
        <v>69</v>
      </c>
      <c r="F42" s="49"/>
      <c r="G42" s="52"/>
      <c r="H42" s="52"/>
      <c r="I42" s="35">
        <v>57.9</v>
      </c>
      <c r="J42" s="35">
        <v>57.9</v>
      </c>
      <c r="K42" s="35">
        <v>0</v>
      </c>
      <c r="L42" s="37"/>
      <c r="M42" s="37"/>
      <c r="N42" s="37"/>
      <c r="O42" s="37"/>
      <c r="P42" s="37"/>
      <c r="Q42" s="37"/>
      <c r="R42" s="37"/>
      <c r="S42" s="37"/>
      <c r="T42" s="37"/>
    </row>
    <row r="43" spans="1:20" x14ac:dyDescent="0.25">
      <c r="A43" s="35">
        <v>15</v>
      </c>
      <c r="B43" s="35" t="s">
        <v>91</v>
      </c>
      <c r="C43" s="35">
        <v>1</v>
      </c>
      <c r="D43" s="35">
        <v>1</v>
      </c>
      <c r="E43" s="49" t="s">
        <v>69</v>
      </c>
      <c r="F43" s="49"/>
      <c r="G43" s="52"/>
      <c r="H43" s="52"/>
      <c r="I43" s="35" t="s">
        <v>9</v>
      </c>
      <c r="J43" s="35" t="s">
        <v>9</v>
      </c>
      <c r="K43" s="35">
        <v>0</v>
      </c>
      <c r="L43" s="37"/>
      <c r="M43" s="37"/>
      <c r="N43" s="37"/>
      <c r="O43" s="37"/>
      <c r="P43" s="37"/>
      <c r="Q43" s="37"/>
      <c r="R43" s="37"/>
      <c r="S43" s="37"/>
      <c r="T43" s="37"/>
    </row>
    <row r="44" spans="1:20" x14ac:dyDescent="0.25">
      <c r="A44" s="35">
        <v>16</v>
      </c>
      <c r="B44" s="35" t="s">
        <v>92</v>
      </c>
      <c r="C44" s="35">
        <v>1</v>
      </c>
      <c r="D44" s="35">
        <v>1</v>
      </c>
      <c r="E44" s="49" t="s">
        <v>69</v>
      </c>
      <c r="F44" s="49"/>
      <c r="G44" s="52"/>
      <c r="H44" s="52"/>
      <c r="I44" s="35">
        <v>43.5</v>
      </c>
      <c r="J44" s="35">
        <v>43.5</v>
      </c>
      <c r="K44" s="35">
        <v>0</v>
      </c>
      <c r="L44" s="37"/>
      <c r="M44" s="37"/>
      <c r="N44" s="37"/>
      <c r="O44" s="37"/>
      <c r="P44" s="37"/>
      <c r="Q44" s="37"/>
      <c r="R44" s="37"/>
      <c r="S44" s="37"/>
      <c r="T44" s="37"/>
    </row>
    <row r="45" spans="1:20" x14ac:dyDescent="0.25">
      <c r="A45" s="35">
        <v>17</v>
      </c>
      <c r="B45" s="35" t="s">
        <v>93</v>
      </c>
      <c r="C45" s="35">
        <v>1</v>
      </c>
      <c r="D45" s="35">
        <v>6</v>
      </c>
      <c r="E45" s="49" t="s">
        <v>69</v>
      </c>
      <c r="F45" s="49"/>
      <c r="G45" s="52"/>
      <c r="H45" s="52"/>
      <c r="I45" s="35">
        <v>78.400000000000006</v>
      </c>
      <c r="J45" s="35">
        <v>78.400000000000006</v>
      </c>
      <c r="K45" s="35">
        <v>0</v>
      </c>
      <c r="L45" s="37"/>
      <c r="M45" s="37"/>
      <c r="N45" s="37"/>
      <c r="O45" s="37"/>
      <c r="P45" s="37"/>
      <c r="Q45" s="37"/>
      <c r="R45" s="37"/>
      <c r="S45" s="37"/>
      <c r="T45" s="37"/>
    </row>
    <row r="46" spans="1:20" x14ac:dyDescent="0.25">
      <c r="A46" s="35">
        <v>18</v>
      </c>
      <c r="B46" s="35" t="s">
        <v>94</v>
      </c>
      <c r="C46" s="35">
        <v>1</v>
      </c>
      <c r="D46" s="35">
        <v>3</v>
      </c>
      <c r="E46" s="49" t="s">
        <v>69</v>
      </c>
      <c r="F46" s="49"/>
      <c r="G46" s="52"/>
      <c r="H46" s="52"/>
      <c r="I46" s="35" t="s">
        <v>9</v>
      </c>
      <c r="J46" s="35" t="s">
        <v>9</v>
      </c>
      <c r="K46" s="35">
        <v>0</v>
      </c>
      <c r="L46" s="37"/>
      <c r="M46" s="37"/>
      <c r="N46" s="37"/>
      <c r="O46" s="37"/>
      <c r="P46" s="37"/>
      <c r="Q46" s="37"/>
      <c r="R46" s="37"/>
      <c r="S46" s="37"/>
      <c r="T46" s="37"/>
    </row>
    <row r="47" spans="1:20" x14ac:dyDescent="0.25">
      <c r="A47" s="35">
        <v>19</v>
      </c>
      <c r="B47" s="35" t="s">
        <v>95</v>
      </c>
      <c r="C47" s="35">
        <v>1</v>
      </c>
      <c r="D47" s="35">
        <v>5</v>
      </c>
      <c r="E47" s="49" t="s">
        <v>69</v>
      </c>
      <c r="F47" s="49"/>
      <c r="G47" s="52"/>
      <c r="H47" s="52"/>
      <c r="I47" s="35">
        <v>46.6</v>
      </c>
      <c r="J47" s="35">
        <v>46.6</v>
      </c>
      <c r="K47" s="35">
        <v>0</v>
      </c>
      <c r="L47" s="37"/>
      <c r="M47" s="37"/>
      <c r="N47" s="37"/>
      <c r="O47" s="37"/>
      <c r="P47" s="37"/>
      <c r="Q47" s="37"/>
      <c r="R47" s="37"/>
      <c r="S47" s="37"/>
      <c r="T47" s="37"/>
    </row>
    <row r="48" spans="1:20" x14ac:dyDescent="0.25">
      <c r="A48" s="35">
        <v>20</v>
      </c>
      <c r="B48" s="35" t="s">
        <v>96</v>
      </c>
      <c r="C48" s="35">
        <v>1</v>
      </c>
      <c r="D48" s="35">
        <v>3</v>
      </c>
      <c r="E48" s="49" t="s">
        <v>69</v>
      </c>
      <c r="F48" s="49"/>
      <c r="G48" s="52"/>
      <c r="H48" s="52"/>
      <c r="I48" s="35">
        <v>35.5</v>
      </c>
      <c r="J48" s="35">
        <v>35.5</v>
      </c>
      <c r="K48" s="35">
        <v>0</v>
      </c>
      <c r="L48" s="37"/>
      <c r="M48" s="37"/>
      <c r="N48" s="37"/>
      <c r="O48" s="37"/>
      <c r="P48" s="37"/>
      <c r="Q48" s="37"/>
      <c r="R48" s="37"/>
      <c r="S48" s="37"/>
      <c r="T48" s="37"/>
    </row>
    <row r="49" spans="1:20" x14ac:dyDescent="0.25">
      <c r="A49" s="35">
        <v>21</v>
      </c>
      <c r="B49" s="35" t="s">
        <v>97</v>
      </c>
      <c r="C49" s="35">
        <v>1</v>
      </c>
      <c r="D49" s="35">
        <v>2</v>
      </c>
      <c r="E49" s="49" t="s">
        <v>69</v>
      </c>
      <c r="F49" s="49"/>
      <c r="G49" s="52"/>
      <c r="H49" s="52"/>
      <c r="I49" s="35">
        <v>32.299999999999997</v>
      </c>
      <c r="J49" s="35">
        <v>32.299999999999997</v>
      </c>
      <c r="K49" s="35">
        <v>0</v>
      </c>
      <c r="L49" s="37"/>
      <c r="M49" s="37"/>
      <c r="N49" s="37"/>
      <c r="O49" s="37"/>
      <c r="P49" s="37"/>
      <c r="Q49" s="37"/>
      <c r="R49" s="37"/>
      <c r="S49" s="37"/>
      <c r="T49" s="37"/>
    </row>
    <row r="50" spans="1:20" x14ac:dyDescent="0.25">
      <c r="A50" s="35">
        <v>22</v>
      </c>
      <c r="B50" s="35" t="s">
        <v>98</v>
      </c>
      <c r="C50" s="35">
        <v>1</v>
      </c>
      <c r="D50" s="35">
        <v>0</v>
      </c>
      <c r="E50" s="49" t="s">
        <v>69</v>
      </c>
      <c r="F50" s="49"/>
      <c r="G50" s="52"/>
      <c r="H50" s="52"/>
      <c r="I50" s="35">
        <v>35.5</v>
      </c>
      <c r="J50" s="35">
        <v>35.5</v>
      </c>
      <c r="K50" s="35">
        <v>0</v>
      </c>
      <c r="L50" s="37"/>
      <c r="M50" s="37"/>
      <c r="N50" s="37"/>
      <c r="O50" s="37"/>
      <c r="P50" s="37"/>
      <c r="Q50" s="37"/>
      <c r="R50" s="37"/>
      <c r="S50" s="37"/>
      <c r="T50" s="37"/>
    </row>
    <row r="51" spans="1:20" x14ac:dyDescent="0.25">
      <c r="A51" s="35">
        <v>23</v>
      </c>
      <c r="B51" s="35" t="s">
        <v>99</v>
      </c>
      <c r="C51" s="35">
        <v>1</v>
      </c>
      <c r="D51" s="35">
        <v>1</v>
      </c>
      <c r="E51" s="49" t="s">
        <v>69</v>
      </c>
      <c r="F51" s="49"/>
      <c r="G51" s="52"/>
      <c r="H51" s="52"/>
      <c r="I51" s="35">
        <v>32.299999999999997</v>
      </c>
      <c r="J51" s="35">
        <v>32.299999999999997</v>
      </c>
      <c r="K51" s="35">
        <v>0</v>
      </c>
      <c r="L51" s="37"/>
      <c r="M51" s="37"/>
      <c r="N51" s="37"/>
      <c r="O51" s="37"/>
      <c r="P51" s="37"/>
      <c r="Q51" s="37"/>
      <c r="R51" s="37"/>
      <c r="S51" s="37"/>
      <c r="T51" s="37"/>
    </row>
    <row r="52" spans="1:20" x14ac:dyDescent="0.25">
      <c r="A52" s="35">
        <v>24</v>
      </c>
      <c r="B52" s="35" t="s">
        <v>78</v>
      </c>
      <c r="C52" s="35">
        <v>1</v>
      </c>
      <c r="D52" s="35">
        <v>3</v>
      </c>
      <c r="E52" s="49" t="s">
        <v>69</v>
      </c>
      <c r="F52" s="49"/>
      <c r="G52" s="52"/>
      <c r="H52" s="52"/>
      <c r="I52" s="35">
        <v>31.6</v>
      </c>
      <c r="J52" s="35">
        <v>31.6</v>
      </c>
      <c r="K52" s="35">
        <v>0</v>
      </c>
      <c r="L52" s="37"/>
      <c r="M52" s="37"/>
      <c r="N52" s="37"/>
      <c r="O52" s="37"/>
      <c r="P52" s="37"/>
      <c r="Q52" s="37"/>
      <c r="R52" s="37"/>
      <c r="S52" s="37"/>
      <c r="T52" s="37"/>
    </row>
    <row r="53" spans="1:20" s="40" customFormat="1" x14ac:dyDescent="0.25">
      <c r="A53" s="35">
        <v>25</v>
      </c>
      <c r="B53" s="35" t="s">
        <v>77</v>
      </c>
      <c r="C53" s="35">
        <v>1</v>
      </c>
      <c r="D53" s="35">
        <v>2</v>
      </c>
      <c r="E53" s="49" t="s">
        <v>69</v>
      </c>
      <c r="F53" s="49"/>
      <c r="G53" s="52"/>
      <c r="H53" s="52"/>
      <c r="I53" s="35">
        <v>70.400000000000006</v>
      </c>
      <c r="J53" s="35">
        <v>70.400000000000006</v>
      </c>
      <c r="K53" s="35">
        <v>0</v>
      </c>
      <c r="L53" s="34"/>
      <c r="M53" s="34"/>
      <c r="N53" s="34"/>
      <c r="O53" s="34"/>
      <c r="P53" s="34"/>
      <c r="Q53" s="34"/>
      <c r="R53" s="34"/>
      <c r="S53" s="34"/>
      <c r="T53" s="34"/>
    </row>
    <row r="54" spans="1:20" x14ac:dyDescent="0.25">
      <c r="A54" s="35">
        <v>26</v>
      </c>
      <c r="B54" s="35" t="s">
        <v>76</v>
      </c>
      <c r="C54" s="35">
        <v>1</v>
      </c>
      <c r="D54" s="35">
        <v>6</v>
      </c>
      <c r="E54" s="49" t="s">
        <v>69</v>
      </c>
      <c r="F54" s="49"/>
      <c r="G54" s="52"/>
      <c r="H54" s="52"/>
      <c r="I54" s="35">
        <v>50.1</v>
      </c>
      <c r="J54" s="35">
        <v>50.1</v>
      </c>
      <c r="K54" s="35">
        <v>0</v>
      </c>
      <c r="L54" s="37"/>
      <c r="M54" s="37"/>
      <c r="N54" s="37"/>
      <c r="O54" s="37"/>
      <c r="P54" s="37"/>
      <c r="Q54" s="37"/>
      <c r="R54" s="37"/>
      <c r="S54" s="37"/>
      <c r="T54" s="37"/>
    </row>
    <row r="55" spans="1:20" x14ac:dyDescent="0.25">
      <c r="A55" s="35">
        <v>27</v>
      </c>
      <c r="B55" s="35" t="s">
        <v>75</v>
      </c>
      <c r="C55" s="35">
        <v>1</v>
      </c>
      <c r="D55" s="35">
        <v>1</v>
      </c>
      <c r="E55" s="49" t="s">
        <v>69</v>
      </c>
      <c r="F55" s="49"/>
      <c r="G55" s="52"/>
      <c r="H55" s="52"/>
      <c r="I55" s="35">
        <v>53.5</v>
      </c>
      <c r="J55" s="35">
        <v>53.5</v>
      </c>
      <c r="K55" s="35">
        <v>0</v>
      </c>
      <c r="L55" s="37"/>
      <c r="M55" s="37"/>
      <c r="N55" s="37"/>
      <c r="O55" s="37"/>
      <c r="P55" s="37"/>
      <c r="Q55" s="37"/>
      <c r="R55" s="37"/>
      <c r="S55" s="37"/>
      <c r="T55" s="37"/>
    </row>
    <row r="56" spans="1:20" x14ac:dyDescent="0.25">
      <c r="A56" s="35">
        <v>28</v>
      </c>
      <c r="B56" s="35" t="s">
        <v>74</v>
      </c>
      <c r="C56" s="35">
        <v>1</v>
      </c>
      <c r="D56" s="35">
        <v>2</v>
      </c>
      <c r="E56" s="49" t="s">
        <v>69</v>
      </c>
      <c r="F56" s="49"/>
      <c r="G56" s="52"/>
      <c r="H56" s="52"/>
      <c r="I56" s="35">
        <v>89</v>
      </c>
      <c r="J56" s="35">
        <v>89</v>
      </c>
      <c r="K56" s="35">
        <v>0</v>
      </c>
      <c r="L56" s="37"/>
      <c r="M56" s="37"/>
      <c r="N56" s="37"/>
      <c r="O56" s="37"/>
      <c r="P56" s="37"/>
      <c r="Q56" s="37"/>
      <c r="R56" s="37"/>
      <c r="S56" s="37"/>
      <c r="T56" s="37"/>
    </row>
    <row r="57" spans="1:20" x14ac:dyDescent="0.25">
      <c r="A57" s="35">
        <v>29</v>
      </c>
      <c r="B57" s="35" t="s">
        <v>73</v>
      </c>
      <c r="C57" s="35">
        <v>1</v>
      </c>
      <c r="D57" s="35">
        <v>2</v>
      </c>
      <c r="E57" s="49" t="s">
        <v>69</v>
      </c>
      <c r="F57" s="49"/>
      <c r="G57" s="52"/>
      <c r="H57" s="52"/>
      <c r="I57" s="35">
        <v>65.2</v>
      </c>
      <c r="J57" s="35">
        <v>65.2</v>
      </c>
      <c r="K57" s="35">
        <v>0</v>
      </c>
      <c r="L57" s="37"/>
      <c r="M57" s="37"/>
      <c r="N57" s="37"/>
      <c r="O57" s="37"/>
      <c r="P57" s="37"/>
      <c r="Q57" s="37"/>
      <c r="R57" s="37"/>
      <c r="S57" s="37"/>
      <c r="T57" s="37"/>
    </row>
    <row r="58" spans="1:20" x14ac:dyDescent="0.25">
      <c r="A58" s="35"/>
      <c r="B58" s="34" t="s">
        <v>60</v>
      </c>
      <c r="C58" s="34">
        <f>SUM(C29:C57)</f>
        <v>29</v>
      </c>
      <c r="D58" s="35"/>
      <c r="E58" s="49"/>
      <c r="F58" s="49"/>
      <c r="G58" s="49"/>
      <c r="H58" s="49"/>
      <c r="I58" s="34">
        <f t="shared" ref="I58:K58" si="3">SUM(I29:I57)</f>
        <v>1655.3999999999999</v>
      </c>
      <c r="J58" s="34">
        <f>SUM(J29:J57)</f>
        <v>1655.3999999999999</v>
      </c>
      <c r="K58" s="34">
        <f t="shared" si="3"/>
        <v>0</v>
      </c>
      <c r="L58" s="37"/>
      <c r="M58" s="37"/>
      <c r="N58" s="37"/>
      <c r="O58" s="37"/>
      <c r="P58" s="37"/>
      <c r="Q58" s="37"/>
      <c r="R58" s="37"/>
      <c r="S58" s="37"/>
      <c r="T58" s="37"/>
    </row>
  </sheetData>
  <mergeCells count="55">
    <mergeCell ref="A1:H1"/>
    <mergeCell ref="A12:D12"/>
    <mergeCell ref="K17:T17"/>
    <mergeCell ref="J17:J18"/>
    <mergeCell ref="I17:I18"/>
    <mergeCell ref="G17:H18"/>
    <mergeCell ref="E17:F18"/>
    <mergeCell ref="D17:D18"/>
    <mergeCell ref="C17:C18"/>
    <mergeCell ref="B17:B18"/>
    <mergeCell ref="A17:A18"/>
    <mergeCell ref="A16:T16"/>
    <mergeCell ref="E19:F19"/>
    <mergeCell ref="G19:H19"/>
    <mergeCell ref="E31:F31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40:F40"/>
    <mergeCell ref="E41:F41"/>
    <mergeCell ref="E42:F42"/>
    <mergeCell ref="E58:F58"/>
    <mergeCell ref="E35:F35"/>
    <mergeCell ref="E36:F36"/>
    <mergeCell ref="E50:F50"/>
    <mergeCell ref="E51:F51"/>
    <mergeCell ref="E52:F52"/>
    <mergeCell ref="E37:F37"/>
    <mergeCell ref="E32:F32"/>
    <mergeCell ref="E33:F33"/>
    <mergeCell ref="E34:F34"/>
    <mergeCell ref="G58:H58"/>
    <mergeCell ref="E54:F54"/>
    <mergeCell ref="E55:F55"/>
    <mergeCell ref="E56:F56"/>
    <mergeCell ref="E57:F57"/>
    <mergeCell ref="G20:H57"/>
    <mergeCell ref="E43:F43"/>
    <mergeCell ref="E44:F44"/>
    <mergeCell ref="E45:F45"/>
    <mergeCell ref="E46:F46"/>
    <mergeCell ref="E47:F47"/>
    <mergeCell ref="E48:F48"/>
    <mergeCell ref="E38:F38"/>
    <mergeCell ref="E39:F39"/>
    <mergeCell ref="E49:F49"/>
    <mergeCell ref="E53:F53"/>
  </mergeCells>
  <pageMargins left="0.15748031496062992" right="0.15748031496062992" top="0.74803149606299213" bottom="0.31496062992125984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view="pageBreakPreview" zoomScale="60" zoomScaleNormal="55" workbookViewId="0">
      <selection activeCell="K20" sqref="K20"/>
    </sheetView>
  </sheetViews>
  <sheetFormatPr defaultColWidth="9.109375" defaultRowHeight="13.8" x14ac:dyDescent="0.25"/>
  <cols>
    <col min="1" max="1" width="26.109375" style="28" customWidth="1"/>
    <col min="2" max="2" width="31.33203125" style="28" customWidth="1"/>
    <col min="3" max="3" width="15" style="28" customWidth="1"/>
    <col min="4" max="4" width="16" style="48" customWidth="1"/>
    <col min="5" max="6" width="13" style="28" customWidth="1"/>
    <col min="7" max="7" width="15.44140625" style="28" customWidth="1"/>
    <col min="8" max="8" width="13.6640625" style="28" customWidth="1"/>
    <col min="9" max="9" width="15" style="28" customWidth="1"/>
    <col min="10" max="10" width="13.44140625" style="28" customWidth="1"/>
    <col min="11" max="11" width="11.5546875" style="28" customWidth="1"/>
    <col min="12" max="12" width="9.109375" style="28" customWidth="1"/>
    <col min="13" max="15" width="12.109375" style="28" customWidth="1"/>
    <col min="16" max="17" width="9.109375" style="28"/>
    <col min="18" max="18" width="11.5546875" style="28" customWidth="1"/>
    <col min="19" max="19" width="12.44140625" style="28" customWidth="1"/>
    <col min="20" max="20" width="15.33203125" style="28" customWidth="1"/>
    <col min="21" max="22" width="0" style="28" hidden="1" customWidth="1"/>
    <col min="23" max="16384" width="9.109375" style="28"/>
  </cols>
  <sheetData>
    <row r="1" spans="1:22" ht="43.5" customHeight="1" thickBot="1" x14ac:dyDescent="0.3">
      <c r="A1" s="51" t="s">
        <v>149</v>
      </c>
      <c r="B1" s="51"/>
      <c r="C1" s="51"/>
      <c r="D1" s="51"/>
      <c r="E1" s="51"/>
      <c r="F1" s="51"/>
      <c r="G1" s="51"/>
      <c r="H1" s="51"/>
      <c r="I1" s="21"/>
      <c r="J1" s="1"/>
      <c r="K1" s="1"/>
    </row>
    <row r="2" spans="1:22" ht="152.4" thickBot="1" x14ac:dyDescent="0.3">
      <c r="A2" s="18" t="s">
        <v>3</v>
      </c>
      <c r="B2" s="26" t="s">
        <v>10</v>
      </c>
      <c r="C2" s="26" t="s">
        <v>4</v>
      </c>
      <c r="D2" s="26" t="s">
        <v>5</v>
      </c>
      <c r="E2" s="26" t="s">
        <v>11</v>
      </c>
      <c r="F2" s="26" t="s">
        <v>15</v>
      </c>
      <c r="G2" s="29"/>
      <c r="H2" s="29"/>
      <c r="J2" s="1"/>
      <c r="K2" s="1"/>
      <c r="U2" s="2" t="s">
        <v>14</v>
      </c>
      <c r="V2" s="3" t="s">
        <v>15</v>
      </c>
    </row>
    <row r="3" spans="1:22" ht="14.4" thickBot="1" x14ac:dyDescent="0.3">
      <c r="A3" s="23">
        <v>1</v>
      </c>
      <c r="B3" s="9">
        <v>2</v>
      </c>
      <c r="C3" s="9">
        <v>3</v>
      </c>
      <c r="D3" s="10">
        <v>4</v>
      </c>
      <c r="E3" s="9">
        <v>5</v>
      </c>
      <c r="F3" s="9">
        <v>7</v>
      </c>
      <c r="J3" s="1"/>
      <c r="K3" s="1"/>
      <c r="U3" s="4">
        <v>8</v>
      </c>
      <c r="V3" s="5">
        <v>9</v>
      </c>
    </row>
    <row r="4" spans="1:22" x14ac:dyDescent="0.25">
      <c r="A4" s="23"/>
      <c r="B4" s="9"/>
      <c r="C4" s="9" t="s">
        <v>145</v>
      </c>
      <c r="D4" s="10" t="s">
        <v>145</v>
      </c>
      <c r="E4" s="9"/>
      <c r="F4" s="9" t="s">
        <v>16</v>
      </c>
      <c r="J4" s="1"/>
      <c r="K4" s="1"/>
      <c r="U4" s="6" t="s">
        <v>17</v>
      </c>
      <c r="V4" s="7" t="s">
        <v>18</v>
      </c>
    </row>
    <row r="5" spans="1:22" x14ac:dyDescent="0.25">
      <c r="A5" s="23" t="s">
        <v>19</v>
      </c>
      <c r="B5" s="8">
        <v>0.72</v>
      </c>
      <c r="C5" s="9">
        <v>37</v>
      </c>
      <c r="D5" s="10">
        <v>275</v>
      </c>
      <c r="E5" s="11">
        <f t="shared" ref="E5:E10" si="0">B5*D5</f>
        <v>198</v>
      </c>
      <c r="F5" s="13">
        <f t="shared" ref="F5:F10" si="1">E5*4.34/1000</f>
        <v>0.85931999999999997</v>
      </c>
      <c r="J5" s="1"/>
      <c r="K5" s="1"/>
      <c r="U5" s="13" t="e">
        <f>#REF!*F5</f>
        <v>#REF!</v>
      </c>
      <c r="V5" s="14" t="e">
        <f t="shared" ref="V5:V10" si="2">F5-U5</f>
        <v>#REF!</v>
      </c>
    </row>
    <row r="6" spans="1:22" x14ac:dyDescent="0.25">
      <c r="A6" s="24" t="s">
        <v>6</v>
      </c>
      <c r="B6" s="8">
        <v>2.7650000000000001</v>
      </c>
      <c r="C6" s="9">
        <v>37</v>
      </c>
      <c r="D6" s="10">
        <v>100</v>
      </c>
      <c r="E6" s="11">
        <f t="shared" si="0"/>
        <v>276.5</v>
      </c>
      <c r="F6" s="13">
        <f t="shared" si="1"/>
        <v>1.20001</v>
      </c>
      <c r="J6" s="1"/>
      <c r="K6" s="1"/>
      <c r="U6" s="13" t="e">
        <f>#REF!*F6</f>
        <v>#REF!</v>
      </c>
      <c r="V6" s="14" t="e">
        <f t="shared" si="2"/>
        <v>#REF!</v>
      </c>
    </row>
    <row r="7" spans="1:22" x14ac:dyDescent="0.25">
      <c r="A7" s="23" t="s">
        <v>7</v>
      </c>
      <c r="B7" s="8">
        <v>30</v>
      </c>
      <c r="C7" s="9">
        <v>25</v>
      </c>
      <c r="D7" s="10">
        <v>20</v>
      </c>
      <c r="E7" s="11">
        <f>B7*D7</f>
        <v>600</v>
      </c>
      <c r="F7" s="13">
        <f t="shared" si="1"/>
        <v>2.6040000000000001</v>
      </c>
      <c r="J7" s="1"/>
      <c r="K7" s="1"/>
      <c r="U7" s="13" t="e">
        <f>#REF!*F7</f>
        <v>#REF!</v>
      </c>
      <c r="V7" s="14" t="e">
        <f t="shared" si="2"/>
        <v>#REF!</v>
      </c>
    </row>
    <row r="8" spans="1:22" x14ac:dyDescent="0.25">
      <c r="A8" s="23" t="s">
        <v>8</v>
      </c>
      <c r="B8" s="8">
        <v>30</v>
      </c>
      <c r="C8" s="9">
        <v>40</v>
      </c>
      <c r="D8" s="10">
        <v>8</v>
      </c>
      <c r="E8" s="11">
        <f t="shared" si="0"/>
        <v>240</v>
      </c>
      <c r="F8" s="13">
        <f t="shared" si="1"/>
        <v>1.0415999999999999</v>
      </c>
      <c r="J8" s="1"/>
      <c r="K8" s="1"/>
      <c r="U8" s="13" t="e">
        <f>#REF!*F8</f>
        <v>#REF!</v>
      </c>
      <c r="V8" s="14" t="e">
        <f t="shared" si="2"/>
        <v>#REF!</v>
      </c>
    </row>
    <row r="9" spans="1:22" x14ac:dyDescent="0.25">
      <c r="A9" s="23" t="s">
        <v>20</v>
      </c>
      <c r="B9" s="8">
        <v>7</v>
      </c>
      <c r="C9" s="9">
        <v>25</v>
      </c>
      <c r="D9" s="10">
        <v>8</v>
      </c>
      <c r="E9" s="11">
        <f t="shared" si="0"/>
        <v>56</v>
      </c>
      <c r="F9" s="13">
        <f t="shared" si="1"/>
        <v>0.24303999999999998</v>
      </c>
      <c r="J9" s="1"/>
      <c r="K9" s="1"/>
      <c r="U9" s="13" t="e">
        <f>#REF!*F9</f>
        <v>#REF!</v>
      </c>
      <c r="V9" s="14" t="e">
        <f t="shared" si="2"/>
        <v>#REF!</v>
      </c>
    </row>
    <row r="10" spans="1:22" x14ac:dyDescent="0.25">
      <c r="A10" s="23" t="s">
        <v>21</v>
      </c>
      <c r="B10" s="8">
        <v>31.4</v>
      </c>
      <c r="C10" s="9">
        <v>7.8</v>
      </c>
      <c r="D10" s="10">
        <v>6</v>
      </c>
      <c r="E10" s="11">
        <f t="shared" si="0"/>
        <v>188.39999999999998</v>
      </c>
      <c r="F10" s="13">
        <f t="shared" si="1"/>
        <v>0.81765599999999983</v>
      </c>
      <c r="J10" s="1"/>
      <c r="K10" s="1"/>
      <c r="U10" s="13" t="e">
        <f>#REF!*F10</f>
        <v>#REF!</v>
      </c>
      <c r="V10" s="14" t="e">
        <f t="shared" si="2"/>
        <v>#REF!</v>
      </c>
    </row>
    <row r="11" spans="1:22" ht="14.4" thickBot="1" x14ac:dyDescent="0.3">
      <c r="A11" s="23" t="s">
        <v>22</v>
      </c>
      <c r="B11" s="9"/>
      <c r="C11" s="9"/>
      <c r="D11" s="10"/>
      <c r="E11" s="11">
        <f>SUM(E7:E10)</f>
        <v>1084.4000000000001</v>
      </c>
      <c r="F11" s="12">
        <f>SUM(F5:F10)</f>
        <v>6.7656259999999993</v>
      </c>
      <c r="J11" s="1"/>
      <c r="K11" s="1"/>
      <c r="U11" s="30" t="e">
        <f>SUM(U5:U10)</f>
        <v>#REF!</v>
      </c>
      <c r="V11" s="42" t="e">
        <f t="shared" ref="V11" si="3">SUM(V5:V10)</f>
        <v>#REF!</v>
      </c>
    </row>
    <row r="12" spans="1:22" x14ac:dyDescent="0.25">
      <c r="A12" s="1"/>
      <c r="B12" s="15"/>
      <c r="C12" s="15"/>
      <c r="D12" s="16"/>
      <c r="E12" s="16"/>
      <c r="F12" s="17"/>
      <c r="H12" s="16"/>
      <c r="I12" s="16"/>
      <c r="J12" s="16"/>
      <c r="K12" s="16"/>
      <c r="L12" s="16"/>
    </row>
    <row r="13" spans="1:22" ht="76.5" customHeight="1" x14ac:dyDescent="0.25">
      <c r="A13" s="53" t="s">
        <v>153</v>
      </c>
      <c r="B13" s="53"/>
      <c r="C13" s="53"/>
      <c r="D13" s="53"/>
      <c r="E13" s="16"/>
      <c r="F13" s="17"/>
      <c r="G13" s="16"/>
      <c r="H13" s="16"/>
      <c r="I13" s="16"/>
      <c r="J13" s="1"/>
      <c r="K13" s="1"/>
    </row>
    <row r="14" spans="1:22" ht="82.8" x14ac:dyDescent="0.25">
      <c r="A14" s="31" t="s">
        <v>23</v>
      </c>
      <c r="B14" s="32" t="s">
        <v>24</v>
      </c>
      <c r="C14" s="32" t="s">
        <v>25</v>
      </c>
      <c r="D14" s="25" t="s">
        <v>146</v>
      </c>
      <c r="E14" s="16"/>
      <c r="F14" s="17"/>
      <c r="G14" s="16"/>
      <c r="H14" s="16"/>
      <c r="I14" s="16"/>
      <c r="J14" s="1"/>
      <c r="K14" s="1"/>
    </row>
    <row r="15" spans="1:22" ht="14.4" x14ac:dyDescent="0.25">
      <c r="A15" s="18" t="s">
        <v>26</v>
      </c>
      <c r="B15" s="19">
        <f>D30</f>
        <v>186</v>
      </c>
      <c r="C15" s="20">
        <f>SUM(M30:T30)</f>
        <v>552.59999999999991</v>
      </c>
      <c r="D15" s="33">
        <f>0.09*B15/C15</f>
        <v>3.0293159609120525E-2</v>
      </c>
      <c r="E15" s="16"/>
      <c r="F15" s="17"/>
      <c r="G15" s="16"/>
      <c r="H15" s="16"/>
      <c r="I15" s="16"/>
      <c r="J15" s="1"/>
      <c r="K15" s="1"/>
    </row>
    <row r="16" spans="1:22" ht="28.5" customHeight="1" x14ac:dyDescent="0.25">
      <c r="A16" s="1"/>
      <c r="B16" s="15"/>
      <c r="C16" s="15"/>
      <c r="D16" s="16"/>
      <c r="E16" s="16"/>
      <c r="F16" s="17"/>
      <c r="G16" s="16"/>
      <c r="H16" s="16"/>
      <c r="I16" s="16"/>
      <c r="J16" s="16"/>
      <c r="K16" s="16"/>
    </row>
    <row r="17" spans="1:22" ht="36.75" customHeight="1" x14ac:dyDescent="0.25">
      <c r="A17" s="58" t="s">
        <v>152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2" ht="45" customHeight="1" x14ac:dyDescent="0.25">
      <c r="A18" s="55" t="s">
        <v>0</v>
      </c>
      <c r="B18" s="55" t="s">
        <v>27</v>
      </c>
      <c r="C18" s="55" t="s">
        <v>1</v>
      </c>
      <c r="D18" s="55" t="s">
        <v>2</v>
      </c>
      <c r="E18" s="55" t="s">
        <v>28</v>
      </c>
      <c r="F18" s="55"/>
      <c r="G18" s="55" t="s">
        <v>29</v>
      </c>
      <c r="H18" s="55"/>
      <c r="I18" s="55" t="s">
        <v>30</v>
      </c>
      <c r="J18" s="55" t="s">
        <v>31</v>
      </c>
      <c r="K18" s="54" t="s">
        <v>133</v>
      </c>
      <c r="L18" s="54"/>
      <c r="M18" s="54"/>
      <c r="N18" s="54"/>
      <c r="O18" s="54"/>
      <c r="P18" s="54"/>
      <c r="Q18" s="54"/>
      <c r="R18" s="54"/>
      <c r="S18" s="54"/>
      <c r="T18" s="54"/>
    </row>
    <row r="19" spans="1:22" ht="73.8" customHeight="1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22" t="s">
        <v>134</v>
      </c>
      <c r="L19" s="22" t="s">
        <v>135</v>
      </c>
      <c r="M19" s="22" t="s">
        <v>136</v>
      </c>
      <c r="N19" s="22" t="s">
        <v>137</v>
      </c>
      <c r="O19" s="22" t="s">
        <v>138</v>
      </c>
      <c r="P19" s="22" t="s">
        <v>139</v>
      </c>
      <c r="Q19" s="22" t="s">
        <v>140</v>
      </c>
      <c r="R19" s="22" t="s">
        <v>141</v>
      </c>
      <c r="S19" s="22" t="s">
        <v>142</v>
      </c>
      <c r="T19" s="22" t="s">
        <v>143</v>
      </c>
    </row>
    <row r="20" spans="1:22" x14ac:dyDescent="0.25">
      <c r="A20" s="34">
        <v>1</v>
      </c>
      <c r="B20" s="34">
        <v>2</v>
      </c>
      <c r="C20" s="34">
        <v>3</v>
      </c>
      <c r="D20" s="34">
        <v>4</v>
      </c>
      <c r="E20" s="50">
        <v>5</v>
      </c>
      <c r="F20" s="50"/>
      <c r="G20" s="50">
        <v>6</v>
      </c>
      <c r="H20" s="50"/>
      <c r="I20" s="34">
        <v>7</v>
      </c>
      <c r="J20" s="34">
        <v>8</v>
      </c>
      <c r="K20" s="34">
        <v>9</v>
      </c>
      <c r="L20" s="34">
        <v>10</v>
      </c>
      <c r="M20" s="34">
        <v>11</v>
      </c>
      <c r="N20" s="34">
        <v>12</v>
      </c>
      <c r="O20" s="34">
        <v>13</v>
      </c>
      <c r="P20" s="34">
        <v>14</v>
      </c>
      <c r="Q20" s="34">
        <v>15</v>
      </c>
      <c r="R20" s="34">
        <v>16</v>
      </c>
      <c r="S20" s="34">
        <v>17</v>
      </c>
      <c r="T20" s="34">
        <v>18</v>
      </c>
    </row>
    <row r="21" spans="1:22" ht="15" customHeight="1" x14ac:dyDescent="0.25">
      <c r="A21" s="43">
        <v>1</v>
      </c>
      <c r="B21" s="44" t="s">
        <v>100</v>
      </c>
      <c r="C21" s="43">
        <v>2</v>
      </c>
      <c r="D21" s="43">
        <v>15</v>
      </c>
      <c r="E21" s="56" t="s">
        <v>127</v>
      </c>
      <c r="F21" s="56"/>
      <c r="G21" s="59" t="s">
        <v>126</v>
      </c>
      <c r="H21" s="59"/>
      <c r="I21" s="43">
        <v>365.75000000000006</v>
      </c>
      <c r="J21" s="43">
        <v>339.15000000000003</v>
      </c>
      <c r="K21" s="43" t="s">
        <v>144</v>
      </c>
      <c r="L21" s="37" t="s">
        <v>144</v>
      </c>
      <c r="M21" s="37" t="s">
        <v>144</v>
      </c>
      <c r="N21" s="37" t="s">
        <v>144</v>
      </c>
      <c r="O21" s="37" t="s">
        <v>144</v>
      </c>
      <c r="P21" s="37">
        <v>12.5</v>
      </c>
      <c r="Q21" s="37" t="s">
        <v>144</v>
      </c>
      <c r="R21" s="37" t="s">
        <v>144</v>
      </c>
      <c r="S21" s="37" t="s">
        <v>144</v>
      </c>
      <c r="T21" s="37">
        <v>23.7</v>
      </c>
    </row>
    <row r="22" spans="1:22" ht="14.4" x14ac:dyDescent="0.3">
      <c r="A22" s="43">
        <v>2</v>
      </c>
      <c r="B22" s="44" t="s">
        <v>101</v>
      </c>
      <c r="C22" s="43">
        <v>2</v>
      </c>
      <c r="D22" s="45">
        <v>23</v>
      </c>
      <c r="E22" s="56" t="s">
        <v>127</v>
      </c>
      <c r="F22" s="56"/>
      <c r="G22" s="59"/>
      <c r="H22" s="59"/>
      <c r="I22" s="43">
        <v>538.0100000000001</v>
      </c>
      <c r="J22" s="43">
        <v>489.21000000000009</v>
      </c>
      <c r="K22" s="43" t="s">
        <v>144</v>
      </c>
      <c r="L22" s="37" t="s">
        <v>144</v>
      </c>
      <c r="M22" s="37" t="s">
        <v>144</v>
      </c>
      <c r="N22" s="37" t="s">
        <v>144</v>
      </c>
      <c r="O22" s="37" t="s">
        <v>144</v>
      </c>
      <c r="P22" s="37">
        <v>21.7</v>
      </c>
      <c r="Q22" s="37" t="s">
        <v>144</v>
      </c>
      <c r="R22" s="37" t="s">
        <v>144</v>
      </c>
      <c r="S22" s="37" t="s">
        <v>144</v>
      </c>
      <c r="T22" s="37">
        <v>20.5</v>
      </c>
    </row>
    <row r="23" spans="1:22" ht="14.4" x14ac:dyDescent="0.3">
      <c r="A23" s="43">
        <v>3</v>
      </c>
      <c r="B23" s="44" t="s">
        <v>102</v>
      </c>
      <c r="C23" s="43">
        <v>2</v>
      </c>
      <c r="D23" s="45">
        <v>20</v>
      </c>
      <c r="E23" s="56" t="s">
        <v>127</v>
      </c>
      <c r="F23" s="56"/>
      <c r="G23" s="59"/>
      <c r="H23" s="59"/>
      <c r="I23" s="43">
        <v>723.9</v>
      </c>
      <c r="J23" s="43">
        <v>634.1</v>
      </c>
      <c r="K23" s="43" t="s">
        <v>144</v>
      </c>
      <c r="L23" s="37" t="s">
        <v>144</v>
      </c>
      <c r="M23" s="37" t="s">
        <v>144</v>
      </c>
      <c r="N23" s="37" t="s">
        <v>144</v>
      </c>
      <c r="O23" s="37" t="s">
        <v>144</v>
      </c>
      <c r="P23" s="37">
        <v>23</v>
      </c>
      <c r="Q23" s="37" t="s">
        <v>144</v>
      </c>
      <c r="R23" s="37" t="s">
        <v>144</v>
      </c>
      <c r="S23" s="37" t="s">
        <v>144</v>
      </c>
      <c r="T23" s="37">
        <v>58</v>
      </c>
    </row>
    <row r="24" spans="1:22" ht="14.4" x14ac:dyDescent="0.3">
      <c r="A24" s="43">
        <v>4</v>
      </c>
      <c r="B24" s="44" t="s">
        <v>103</v>
      </c>
      <c r="C24" s="43">
        <v>2</v>
      </c>
      <c r="D24" s="45">
        <v>25</v>
      </c>
      <c r="E24" s="56" t="s">
        <v>127</v>
      </c>
      <c r="F24" s="56"/>
      <c r="G24" s="59"/>
      <c r="H24" s="59"/>
      <c r="I24" s="43">
        <v>930.4</v>
      </c>
      <c r="J24" s="43">
        <v>851.9</v>
      </c>
      <c r="K24" s="43" t="s">
        <v>144</v>
      </c>
      <c r="L24" s="37" t="s">
        <v>144</v>
      </c>
      <c r="M24" s="37" t="s">
        <v>144</v>
      </c>
      <c r="N24" s="37" t="s">
        <v>144</v>
      </c>
      <c r="O24" s="37" t="s">
        <v>144</v>
      </c>
      <c r="P24" s="37">
        <v>22.5</v>
      </c>
      <c r="Q24" s="37" t="s">
        <v>144</v>
      </c>
      <c r="R24" s="37" t="s">
        <v>144</v>
      </c>
      <c r="S24" s="37" t="s">
        <v>144</v>
      </c>
      <c r="T24" s="37">
        <v>56</v>
      </c>
    </row>
    <row r="25" spans="1:22" x14ac:dyDescent="0.25">
      <c r="A25" s="43">
        <v>5</v>
      </c>
      <c r="B25" s="36" t="s">
        <v>104</v>
      </c>
      <c r="C25" s="43">
        <v>2</v>
      </c>
      <c r="D25" s="43">
        <v>24</v>
      </c>
      <c r="E25" s="56" t="s">
        <v>127</v>
      </c>
      <c r="F25" s="56"/>
      <c r="G25" s="59"/>
      <c r="H25" s="59"/>
      <c r="I25" s="43">
        <v>805.97000000000014</v>
      </c>
      <c r="J25" s="43">
        <v>712.97000000000014</v>
      </c>
      <c r="K25" s="43" t="s">
        <v>144</v>
      </c>
      <c r="L25" s="37" t="s">
        <v>144</v>
      </c>
      <c r="M25" s="37" t="s">
        <v>144</v>
      </c>
      <c r="N25" s="37" t="s">
        <v>144</v>
      </c>
      <c r="O25" s="37" t="s">
        <v>144</v>
      </c>
      <c r="P25" s="37">
        <v>32</v>
      </c>
      <c r="Q25" s="37" t="s">
        <v>144</v>
      </c>
      <c r="R25" s="37" t="s">
        <v>144</v>
      </c>
      <c r="S25" s="37" t="s">
        <v>144</v>
      </c>
      <c r="T25" s="37">
        <v>61</v>
      </c>
    </row>
    <row r="26" spans="1:22" x14ac:dyDescent="0.25">
      <c r="A26" s="43">
        <v>6</v>
      </c>
      <c r="B26" s="44" t="s">
        <v>130</v>
      </c>
      <c r="C26" s="43">
        <v>2</v>
      </c>
      <c r="D26" s="43">
        <v>22</v>
      </c>
      <c r="E26" s="56" t="s">
        <v>127</v>
      </c>
      <c r="F26" s="56"/>
      <c r="G26" s="59"/>
      <c r="H26" s="59"/>
      <c r="I26" s="43" t="s">
        <v>131</v>
      </c>
      <c r="J26" s="43" t="s">
        <v>131</v>
      </c>
      <c r="K26" s="43" t="s">
        <v>144</v>
      </c>
      <c r="L26" s="37" t="s">
        <v>144</v>
      </c>
      <c r="M26" s="37" t="s">
        <v>144</v>
      </c>
      <c r="N26" s="37" t="s">
        <v>144</v>
      </c>
      <c r="O26" s="37" t="s">
        <v>144</v>
      </c>
      <c r="P26" s="37">
        <v>23.5</v>
      </c>
      <c r="Q26" s="37" t="s">
        <v>144</v>
      </c>
      <c r="R26" s="37" t="s">
        <v>144</v>
      </c>
      <c r="S26" s="37" t="s">
        <v>144</v>
      </c>
      <c r="T26" s="37">
        <v>57</v>
      </c>
    </row>
    <row r="27" spans="1:22" x14ac:dyDescent="0.25">
      <c r="A27" s="43">
        <v>7</v>
      </c>
      <c r="B27" s="44" t="s">
        <v>107</v>
      </c>
      <c r="C27" s="43">
        <v>2</v>
      </c>
      <c r="D27" s="43">
        <v>10</v>
      </c>
      <c r="E27" s="56" t="s">
        <v>127</v>
      </c>
      <c r="F27" s="56"/>
      <c r="G27" s="59"/>
      <c r="H27" s="59"/>
      <c r="I27" s="43">
        <v>330.99</v>
      </c>
      <c r="J27" s="43">
        <v>303.99</v>
      </c>
      <c r="K27" s="43" t="s">
        <v>144</v>
      </c>
      <c r="L27" s="37" t="s">
        <v>144</v>
      </c>
      <c r="M27" s="37" t="s">
        <v>144</v>
      </c>
      <c r="N27" s="37" t="s">
        <v>144</v>
      </c>
      <c r="O27" s="37" t="s">
        <v>144</v>
      </c>
      <c r="P27" s="37">
        <v>8.1999999999999993</v>
      </c>
      <c r="Q27" s="37" t="s">
        <v>144</v>
      </c>
      <c r="R27" s="37" t="s">
        <v>144</v>
      </c>
      <c r="S27" s="37" t="s">
        <v>144</v>
      </c>
      <c r="T27" s="37">
        <v>28.5</v>
      </c>
    </row>
    <row r="28" spans="1:22" x14ac:dyDescent="0.25">
      <c r="A28" s="43">
        <v>55</v>
      </c>
      <c r="B28" s="44" t="s">
        <v>108</v>
      </c>
      <c r="C28" s="43">
        <v>2</v>
      </c>
      <c r="D28" s="43">
        <v>27</v>
      </c>
      <c r="E28" s="56" t="s">
        <v>127</v>
      </c>
      <c r="F28" s="56"/>
      <c r="G28" s="59"/>
      <c r="H28" s="59"/>
      <c r="I28" s="43" t="s">
        <v>128</v>
      </c>
      <c r="J28" s="43" t="s">
        <v>128</v>
      </c>
      <c r="K28" s="43" t="s">
        <v>144</v>
      </c>
      <c r="L28" s="37" t="s">
        <v>144</v>
      </c>
      <c r="M28" s="37" t="s">
        <v>144</v>
      </c>
      <c r="N28" s="37" t="s">
        <v>144</v>
      </c>
      <c r="O28" s="37" t="s">
        <v>144</v>
      </c>
      <c r="P28" s="37">
        <v>26</v>
      </c>
      <c r="Q28" s="37" t="s">
        <v>144</v>
      </c>
      <c r="R28" s="37" t="s">
        <v>144</v>
      </c>
      <c r="S28" s="37" t="s">
        <v>144</v>
      </c>
      <c r="T28" s="37">
        <v>36</v>
      </c>
    </row>
    <row r="29" spans="1:22" x14ac:dyDescent="0.25">
      <c r="A29" s="43">
        <v>56</v>
      </c>
      <c r="B29" s="44" t="s">
        <v>109</v>
      </c>
      <c r="C29" s="43">
        <v>2</v>
      </c>
      <c r="D29" s="43">
        <v>20</v>
      </c>
      <c r="E29" s="56" t="s">
        <v>127</v>
      </c>
      <c r="F29" s="56"/>
      <c r="G29" s="59"/>
      <c r="H29" s="59"/>
      <c r="I29" s="43" t="s">
        <v>129</v>
      </c>
      <c r="J29" s="43" t="s">
        <v>129</v>
      </c>
      <c r="K29" s="43" t="s">
        <v>144</v>
      </c>
      <c r="L29" s="37" t="s">
        <v>144</v>
      </c>
      <c r="M29" s="37" t="s">
        <v>144</v>
      </c>
      <c r="N29" s="37" t="s">
        <v>144</v>
      </c>
      <c r="O29" s="37" t="s">
        <v>144</v>
      </c>
      <c r="P29" s="37">
        <v>21.8</v>
      </c>
      <c r="Q29" s="37" t="s">
        <v>144</v>
      </c>
      <c r="R29" s="37" t="s">
        <v>144</v>
      </c>
      <c r="S29" s="37" t="s">
        <v>144</v>
      </c>
      <c r="T29" s="37">
        <v>20.7</v>
      </c>
    </row>
    <row r="30" spans="1:22" s="38" customFormat="1" x14ac:dyDescent="0.25">
      <c r="A30" s="46"/>
      <c r="B30" s="46" t="s">
        <v>32</v>
      </c>
      <c r="C30" s="46"/>
      <c r="D30" s="46">
        <f>SUM(D21:D29)</f>
        <v>186</v>
      </c>
      <c r="E30" s="57"/>
      <c r="F30" s="57"/>
      <c r="G30" s="59"/>
      <c r="H30" s="59"/>
      <c r="I30" s="46">
        <f>SUM(I21:I29)</f>
        <v>3695.0200000000004</v>
      </c>
      <c r="J30" s="46">
        <f>SUM(J21:J29)</f>
        <v>3331.3200000000006</v>
      </c>
      <c r="K30" s="46">
        <f t="shared" ref="K30:V30" si="4">SUM(K21:K29)</f>
        <v>0</v>
      </c>
      <c r="L30" s="46">
        <f t="shared" si="4"/>
        <v>0</v>
      </c>
      <c r="M30" s="46">
        <f t="shared" si="4"/>
        <v>0</v>
      </c>
      <c r="N30" s="46">
        <f t="shared" si="4"/>
        <v>0</v>
      </c>
      <c r="O30" s="46">
        <f t="shared" si="4"/>
        <v>0</v>
      </c>
      <c r="P30" s="46">
        <f t="shared" si="4"/>
        <v>191.2</v>
      </c>
      <c r="Q30" s="46">
        <f t="shared" si="4"/>
        <v>0</v>
      </c>
      <c r="R30" s="46">
        <f t="shared" si="4"/>
        <v>0</v>
      </c>
      <c r="S30" s="46">
        <f t="shared" si="4"/>
        <v>0</v>
      </c>
      <c r="T30" s="46">
        <f t="shared" si="4"/>
        <v>361.4</v>
      </c>
      <c r="U30" s="46">
        <f t="shared" si="4"/>
        <v>0</v>
      </c>
      <c r="V30" s="46">
        <f t="shared" si="4"/>
        <v>0</v>
      </c>
    </row>
    <row r="31" spans="1:22" x14ac:dyDescent="0.25">
      <c r="A31" s="43">
        <v>1</v>
      </c>
      <c r="B31" s="43" t="s">
        <v>110</v>
      </c>
      <c r="C31" s="43">
        <v>1</v>
      </c>
      <c r="D31" s="43">
        <v>3</v>
      </c>
      <c r="E31" s="56" t="s">
        <v>127</v>
      </c>
      <c r="F31" s="56"/>
      <c r="G31" s="59"/>
      <c r="H31" s="59"/>
      <c r="I31" s="43">
        <v>106.4</v>
      </c>
      <c r="J31" s="43">
        <v>106.4</v>
      </c>
      <c r="K31" s="43">
        <v>0</v>
      </c>
      <c r="L31" s="37"/>
      <c r="M31" s="37"/>
      <c r="N31" s="37"/>
      <c r="O31" s="37"/>
      <c r="P31" s="37"/>
      <c r="Q31" s="37"/>
      <c r="R31" s="37"/>
      <c r="S31" s="37"/>
      <c r="T31" s="37"/>
    </row>
    <row r="32" spans="1:22" x14ac:dyDescent="0.25">
      <c r="A32" s="43">
        <v>2</v>
      </c>
      <c r="B32" s="43" t="s">
        <v>100</v>
      </c>
      <c r="C32" s="43">
        <v>1</v>
      </c>
      <c r="D32" s="43">
        <v>2</v>
      </c>
      <c r="E32" s="56" t="s">
        <v>127</v>
      </c>
      <c r="F32" s="56"/>
      <c r="G32" s="59"/>
      <c r="H32" s="59"/>
      <c r="I32" s="43">
        <v>78.8</v>
      </c>
      <c r="J32" s="43">
        <v>78.8</v>
      </c>
      <c r="K32" s="43">
        <v>0</v>
      </c>
      <c r="L32" s="37"/>
      <c r="M32" s="37"/>
      <c r="N32" s="37"/>
      <c r="O32" s="37"/>
      <c r="P32" s="37"/>
      <c r="Q32" s="37"/>
      <c r="R32" s="37"/>
      <c r="S32" s="37"/>
      <c r="T32" s="37"/>
    </row>
    <row r="33" spans="1:20" x14ac:dyDescent="0.25">
      <c r="A33" s="43">
        <v>3</v>
      </c>
      <c r="B33" s="43" t="s">
        <v>111</v>
      </c>
      <c r="C33" s="43">
        <v>1</v>
      </c>
      <c r="D33" s="43">
        <v>2</v>
      </c>
      <c r="E33" s="56" t="s">
        <v>127</v>
      </c>
      <c r="F33" s="56"/>
      <c r="G33" s="59"/>
      <c r="H33" s="59"/>
      <c r="I33" s="43">
        <v>78.8</v>
      </c>
      <c r="J33" s="43">
        <v>78.8</v>
      </c>
      <c r="K33" s="43">
        <v>0</v>
      </c>
      <c r="L33" s="37"/>
      <c r="M33" s="37"/>
      <c r="N33" s="37"/>
      <c r="O33" s="37"/>
      <c r="P33" s="37"/>
      <c r="Q33" s="37"/>
      <c r="R33" s="37"/>
      <c r="S33" s="37"/>
      <c r="T33" s="37"/>
    </row>
    <row r="34" spans="1:20" x14ac:dyDescent="0.25">
      <c r="A34" s="43">
        <v>4</v>
      </c>
      <c r="B34" s="43" t="s">
        <v>112</v>
      </c>
      <c r="C34" s="43">
        <v>1</v>
      </c>
      <c r="D34" s="43"/>
      <c r="E34" s="56" t="s">
        <v>127</v>
      </c>
      <c r="F34" s="56"/>
      <c r="G34" s="59"/>
      <c r="H34" s="59"/>
      <c r="I34" s="43">
        <v>147</v>
      </c>
      <c r="J34" s="43">
        <v>121.6</v>
      </c>
      <c r="K34" s="43">
        <v>0</v>
      </c>
      <c r="L34" s="37"/>
      <c r="M34" s="37"/>
      <c r="N34" s="37"/>
      <c r="O34" s="37"/>
      <c r="P34" s="37"/>
      <c r="Q34" s="37"/>
      <c r="R34" s="37"/>
      <c r="S34" s="37"/>
      <c r="T34" s="37"/>
    </row>
    <row r="35" spans="1:20" x14ac:dyDescent="0.25">
      <c r="A35" s="43">
        <v>5</v>
      </c>
      <c r="B35" s="43" t="s">
        <v>113</v>
      </c>
      <c r="C35" s="43">
        <v>1</v>
      </c>
      <c r="D35" s="43"/>
      <c r="E35" s="56" t="s">
        <v>127</v>
      </c>
      <c r="F35" s="56"/>
      <c r="G35" s="59"/>
      <c r="H35" s="59"/>
      <c r="I35" s="43">
        <v>147</v>
      </c>
      <c r="J35" s="43">
        <v>121.6</v>
      </c>
      <c r="K35" s="43">
        <v>0</v>
      </c>
      <c r="L35" s="37"/>
      <c r="M35" s="37"/>
      <c r="N35" s="37"/>
      <c r="O35" s="37"/>
      <c r="P35" s="37"/>
      <c r="Q35" s="37"/>
      <c r="R35" s="37"/>
      <c r="S35" s="37"/>
      <c r="T35" s="37"/>
    </row>
    <row r="36" spans="1:20" x14ac:dyDescent="0.25">
      <c r="A36" s="43">
        <v>6</v>
      </c>
      <c r="B36" s="43" t="s">
        <v>114</v>
      </c>
      <c r="C36" s="43">
        <v>1</v>
      </c>
      <c r="D36" s="43"/>
      <c r="E36" s="56" t="s">
        <v>127</v>
      </c>
      <c r="F36" s="56"/>
      <c r="G36" s="59"/>
      <c r="H36" s="59"/>
      <c r="I36" s="43">
        <v>147</v>
      </c>
      <c r="J36" s="43">
        <v>121.6</v>
      </c>
      <c r="K36" s="43">
        <v>0</v>
      </c>
      <c r="L36" s="37"/>
      <c r="M36" s="37"/>
      <c r="N36" s="37"/>
      <c r="O36" s="37"/>
      <c r="P36" s="37"/>
      <c r="Q36" s="37"/>
      <c r="R36" s="37"/>
      <c r="S36" s="37"/>
      <c r="T36" s="37"/>
    </row>
    <row r="37" spans="1:20" x14ac:dyDescent="0.25">
      <c r="A37" s="43">
        <v>7</v>
      </c>
      <c r="B37" s="43" t="s">
        <v>115</v>
      </c>
      <c r="C37" s="43">
        <v>1</v>
      </c>
      <c r="D37" s="43"/>
      <c r="E37" s="56" t="s">
        <v>127</v>
      </c>
      <c r="F37" s="56"/>
      <c r="G37" s="59"/>
      <c r="H37" s="59"/>
      <c r="I37" s="43">
        <v>147</v>
      </c>
      <c r="J37" s="43">
        <v>121.6</v>
      </c>
      <c r="K37" s="43">
        <v>0</v>
      </c>
      <c r="L37" s="37"/>
      <c r="M37" s="37"/>
      <c r="N37" s="37"/>
      <c r="O37" s="37"/>
      <c r="P37" s="37"/>
      <c r="Q37" s="37"/>
      <c r="R37" s="37"/>
      <c r="S37" s="37"/>
      <c r="T37" s="37"/>
    </row>
    <row r="38" spans="1:20" x14ac:dyDescent="0.25">
      <c r="A38" s="43">
        <v>8</v>
      </c>
      <c r="B38" s="43" t="s">
        <v>116</v>
      </c>
      <c r="C38" s="43">
        <v>1</v>
      </c>
      <c r="D38" s="43">
        <v>2</v>
      </c>
      <c r="E38" s="56" t="s">
        <v>127</v>
      </c>
      <c r="F38" s="56"/>
      <c r="G38" s="59"/>
      <c r="H38" s="59"/>
      <c r="I38" s="43">
        <v>99.4</v>
      </c>
      <c r="J38" s="43">
        <v>99.4</v>
      </c>
      <c r="K38" s="43">
        <v>0</v>
      </c>
      <c r="L38" s="37"/>
      <c r="M38" s="37"/>
      <c r="N38" s="37"/>
      <c r="O38" s="37"/>
      <c r="P38" s="37"/>
      <c r="Q38" s="37"/>
      <c r="R38" s="37"/>
      <c r="S38" s="37"/>
      <c r="T38" s="37"/>
    </row>
    <row r="39" spans="1:20" x14ac:dyDescent="0.25">
      <c r="A39" s="43">
        <v>9</v>
      </c>
      <c r="B39" s="43" t="s">
        <v>117</v>
      </c>
      <c r="C39" s="43">
        <v>1</v>
      </c>
      <c r="D39" s="43"/>
      <c r="E39" s="56" t="s">
        <v>127</v>
      </c>
      <c r="F39" s="56"/>
      <c r="G39" s="59"/>
      <c r="H39" s="59"/>
      <c r="I39" s="43">
        <v>63.3</v>
      </c>
      <c r="J39" s="43">
        <v>63.3</v>
      </c>
      <c r="K39" s="43">
        <v>0</v>
      </c>
      <c r="L39" s="37"/>
      <c r="M39" s="37"/>
      <c r="N39" s="37"/>
      <c r="O39" s="37"/>
      <c r="P39" s="37"/>
      <c r="Q39" s="37"/>
      <c r="R39" s="37"/>
      <c r="S39" s="37"/>
      <c r="T39" s="37"/>
    </row>
    <row r="40" spans="1:20" x14ac:dyDescent="0.25">
      <c r="A40" s="43">
        <v>10</v>
      </c>
      <c r="B40" s="43" t="s">
        <v>118</v>
      </c>
      <c r="C40" s="43">
        <v>1</v>
      </c>
      <c r="D40" s="43"/>
      <c r="E40" s="56" t="s">
        <v>127</v>
      </c>
      <c r="F40" s="56"/>
      <c r="G40" s="59"/>
      <c r="H40" s="59"/>
      <c r="I40" s="43">
        <v>49</v>
      </c>
      <c r="J40" s="43">
        <v>49</v>
      </c>
      <c r="K40" s="43">
        <v>0</v>
      </c>
      <c r="L40" s="37"/>
      <c r="M40" s="37"/>
      <c r="N40" s="37"/>
      <c r="O40" s="37"/>
      <c r="P40" s="37"/>
      <c r="Q40" s="37"/>
      <c r="R40" s="37"/>
      <c r="S40" s="37"/>
      <c r="T40" s="37"/>
    </row>
    <row r="41" spans="1:20" x14ac:dyDescent="0.25">
      <c r="A41" s="43">
        <v>11</v>
      </c>
      <c r="B41" s="43" t="s">
        <v>119</v>
      </c>
      <c r="C41" s="43">
        <v>1</v>
      </c>
      <c r="D41" s="43">
        <v>4</v>
      </c>
      <c r="E41" s="56" t="s">
        <v>127</v>
      </c>
      <c r="F41" s="56"/>
      <c r="G41" s="59"/>
      <c r="H41" s="59"/>
      <c r="I41" s="43">
        <v>76.2</v>
      </c>
      <c r="J41" s="43">
        <v>76.2</v>
      </c>
      <c r="K41" s="43">
        <v>0</v>
      </c>
      <c r="L41" s="37"/>
      <c r="M41" s="37"/>
      <c r="N41" s="37"/>
      <c r="O41" s="37"/>
      <c r="P41" s="37"/>
      <c r="Q41" s="37"/>
      <c r="R41" s="37"/>
      <c r="S41" s="37"/>
      <c r="T41" s="37"/>
    </row>
    <row r="42" spans="1:20" x14ac:dyDescent="0.25">
      <c r="A42" s="43">
        <v>12</v>
      </c>
      <c r="B42" s="43" t="s">
        <v>120</v>
      </c>
      <c r="C42" s="43">
        <v>1</v>
      </c>
      <c r="D42" s="43"/>
      <c r="E42" s="56" t="s">
        <v>127</v>
      </c>
      <c r="F42" s="56"/>
      <c r="G42" s="59"/>
      <c r="H42" s="59"/>
      <c r="I42" s="43">
        <v>75.900000000000006</v>
      </c>
      <c r="J42" s="43">
        <v>75.900000000000006</v>
      </c>
      <c r="K42" s="43">
        <v>0</v>
      </c>
      <c r="L42" s="37"/>
      <c r="M42" s="37"/>
      <c r="N42" s="37"/>
      <c r="O42" s="37"/>
      <c r="P42" s="37"/>
      <c r="Q42" s="37"/>
      <c r="R42" s="37"/>
      <c r="S42" s="37"/>
      <c r="T42" s="37"/>
    </row>
    <row r="43" spans="1:20" x14ac:dyDescent="0.25">
      <c r="A43" s="43">
        <v>13</v>
      </c>
      <c r="B43" s="43" t="s">
        <v>121</v>
      </c>
      <c r="C43" s="43">
        <v>1</v>
      </c>
      <c r="D43" s="43"/>
      <c r="E43" s="56" t="s">
        <v>127</v>
      </c>
      <c r="F43" s="56"/>
      <c r="G43" s="59"/>
      <c r="H43" s="59"/>
      <c r="I43" s="43">
        <v>62.1</v>
      </c>
      <c r="J43" s="43">
        <v>62.1</v>
      </c>
      <c r="K43" s="43">
        <v>0</v>
      </c>
      <c r="L43" s="37"/>
      <c r="M43" s="37"/>
      <c r="N43" s="37"/>
      <c r="O43" s="37"/>
      <c r="P43" s="37"/>
      <c r="Q43" s="37"/>
      <c r="R43" s="37"/>
      <c r="S43" s="37"/>
      <c r="T43" s="37"/>
    </row>
    <row r="44" spans="1:20" x14ac:dyDescent="0.25">
      <c r="A44" s="43">
        <v>14</v>
      </c>
      <c r="B44" s="43" t="s">
        <v>122</v>
      </c>
      <c r="C44" s="43">
        <v>1</v>
      </c>
      <c r="D44" s="43">
        <v>4</v>
      </c>
      <c r="E44" s="56" t="s">
        <v>127</v>
      </c>
      <c r="F44" s="56"/>
      <c r="G44" s="59"/>
      <c r="H44" s="59"/>
      <c r="I44" s="43">
        <v>104</v>
      </c>
      <c r="J44" s="43">
        <v>104</v>
      </c>
      <c r="K44" s="43">
        <v>0</v>
      </c>
      <c r="L44" s="37"/>
      <c r="M44" s="37"/>
      <c r="N44" s="37"/>
      <c r="O44" s="37"/>
      <c r="P44" s="37"/>
      <c r="Q44" s="37"/>
      <c r="R44" s="37"/>
      <c r="S44" s="37"/>
      <c r="T44" s="37"/>
    </row>
    <row r="45" spans="1:20" x14ac:dyDescent="0.25">
      <c r="A45" s="43">
        <v>15</v>
      </c>
      <c r="B45" s="43" t="s">
        <v>123</v>
      </c>
      <c r="C45" s="43">
        <v>1</v>
      </c>
      <c r="D45" s="43"/>
      <c r="E45" s="56" t="s">
        <v>127</v>
      </c>
      <c r="F45" s="56"/>
      <c r="G45" s="59"/>
      <c r="H45" s="59"/>
      <c r="I45" s="43">
        <v>147.4</v>
      </c>
      <c r="J45" s="43">
        <v>138</v>
      </c>
      <c r="K45" s="43">
        <v>0</v>
      </c>
      <c r="L45" s="37"/>
      <c r="M45" s="37"/>
      <c r="N45" s="37"/>
      <c r="O45" s="37"/>
      <c r="P45" s="37"/>
      <c r="Q45" s="37"/>
      <c r="R45" s="37"/>
      <c r="S45" s="37"/>
      <c r="T45" s="37"/>
    </row>
    <row r="46" spans="1:20" x14ac:dyDescent="0.25">
      <c r="A46" s="43">
        <v>16</v>
      </c>
      <c r="B46" s="43" t="s">
        <v>124</v>
      </c>
      <c r="C46" s="43">
        <v>1</v>
      </c>
      <c r="D46" s="43"/>
      <c r="E46" s="56" t="s">
        <v>127</v>
      </c>
      <c r="F46" s="56"/>
      <c r="G46" s="59"/>
      <c r="H46" s="59"/>
      <c r="I46" s="43">
        <v>147</v>
      </c>
      <c r="J46" s="43">
        <v>121.6</v>
      </c>
      <c r="K46" s="43">
        <v>0</v>
      </c>
      <c r="L46" s="37"/>
      <c r="M46" s="37"/>
      <c r="N46" s="37"/>
      <c r="O46" s="37"/>
      <c r="P46" s="37"/>
      <c r="Q46" s="37"/>
      <c r="R46" s="37"/>
      <c r="S46" s="37"/>
      <c r="T46" s="37"/>
    </row>
    <row r="47" spans="1:20" x14ac:dyDescent="0.25">
      <c r="A47" s="43">
        <v>17</v>
      </c>
      <c r="B47" s="43" t="s">
        <v>125</v>
      </c>
      <c r="C47" s="43">
        <v>1</v>
      </c>
      <c r="D47" s="43"/>
      <c r="E47" s="56" t="s">
        <v>127</v>
      </c>
      <c r="F47" s="56"/>
      <c r="G47" s="59"/>
      <c r="H47" s="59"/>
      <c r="I47" s="43">
        <v>147.4</v>
      </c>
      <c r="J47" s="43">
        <v>138</v>
      </c>
      <c r="K47" s="43">
        <v>0</v>
      </c>
      <c r="L47" s="37"/>
      <c r="M47" s="37"/>
      <c r="N47" s="37"/>
      <c r="O47" s="37"/>
      <c r="P47" s="37"/>
      <c r="Q47" s="37"/>
      <c r="R47" s="37"/>
      <c r="S47" s="37"/>
      <c r="T47" s="37"/>
    </row>
    <row r="48" spans="1:20" x14ac:dyDescent="0.25">
      <c r="A48" s="43">
        <v>18</v>
      </c>
      <c r="B48" s="43" t="s">
        <v>132</v>
      </c>
      <c r="C48" s="43">
        <v>1</v>
      </c>
      <c r="D48" s="43"/>
      <c r="E48" s="56" t="s">
        <v>127</v>
      </c>
      <c r="F48" s="56"/>
      <c r="G48" s="59"/>
      <c r="H48" s="59"/>
      <c r="I48" s="43">
        <v>58.4</v>
      </c>
      <c r="J48" s="43">
        <v>58.4</v>
      </c>
      <c r="K48" s="43">
        <v>0</v>
      </c>
      <c r="L48" s="37"/>
      <c r="M48" s="37"/>
      <c r="N48" s="37"/>
      <c r="O48" s="37"/>
      <c r="P48" s="37"/>
      <c r="Q48" s="37"/>
      <c r="R48" s="37"/>
      <c r="S48" s="37"/>
      <c r="T48" s="37"/>
    </row>
    <row r="49" spans="1:20" x14ac:dyDescent="0.25">
      <c r="A49" s="43">
        <v>19</v>
      </c>
      <c r="B49" s="43" t="s">
        <v>105</v>
      </c>
      <c r="C49" s="43">
        <v>2</v>
      </c>
      <c r="D49" s="43"/>
      <c r="E49" s="56" t="s">
        <v>127</v>
      </c>
      <c r="F49" s="56"/>
      <c r="G49" s="59"/>
      <c r="H49" s="59"/>
      <c r="I49" s="43">
        <v>64.2</v>
      </c>
      <c r="J49" s="43">
        <v>64.2</v>
      </c>
      <c r="K49" s="43">
        <v>0</v>
      </c>
      <c r="L49" s="37"/>
      <c r="M49" s="37"/>
      <c r="N49" s="37"/>
      <c r="O49" s="37"/>
      <c r="P49" s="37"/>
      <c r="Q49" s="37"/>
      <c r="R49" s="37"/>
      <c r="S49" s="37"/>
      <c r="T49" s="37"/>
    </row>
    <row r="50" spans="1:20" x14ac:dyDescent="0.25">
      <c r="A50" s="43">
        <v>20</v>
      </c>
      <c r="B50" s="43" t="s">
        <v>106</v>
      </c>
      <c r="C50" s="43">
        <v>2</v>
      </c>
      <c r="D50" s="43">
        <v>6</v>
      </c>
      <c r="E50" s="56" t="s">
        <v>127</v>
      </c>
      <c r="F50" s="56"/>
      <c r="G50" s="59"/>
      <c r="H50" s="59"/>
      <c r="I50" s="43">
        <v>105.8</v>
      </c>
      <c r="J50" s="43">
        <v>105.8</v>
      </c>
      <c r="K50" s="43">
        <v>0</v>
      </c>
      <c r="L50" s="37"/>
      <c r="M50" s="37"/>
      <c r="N50" s="37"/>
      <c r="O50" s="37"/>
      <c r="P50" s="37"/>
      <c r="Q50" s="37"/>
      <c r="R50" s="37"/>
      <c r="S50" s="37"/>
      <c r="T50" s="37"/>
    </row>
    <row r="51" spans="1:20" s="38" customFormat="1" x14ac:dyDescent="0.25">
      <c r="A51" s="47"/>
      <c r="B51" s="46" t="s">
        <v>60</v>
      </c>
      <c r="C51" s="47"/>
      <c r="D51" s="46">
        <f>SUM(D31:D50)</f>
        <v>23</v>
      </c>
      <c r="E51" s="57"/>
      <c r="F51" s="57"/>
      <c r="G51" s="59"/>
      <c r="H51" s="59"/>
      <c r="I51" s="46">
        <f t="shared" ref="I51:K51" si="5">SUM(I31:I50)</f>
        <v>2052.1000000000004</v>
      </c>
      <c r="J51" s="46">
        <f t="shared" si="5"/>
        <v>1906.3</v>
      </c>
      <c r="K51" s="46">
        <f t="shared" si="5"/>
        <v>0</v>
      </c>
      <c r="L51" s="39"/>
      <c r="M51" s="39"/>
      <c r="N51" s="39"/>
      <c r="O51" s="39"/>
      <c r="P51" s="39"/>
      <c r="Q51" s="39"/>
      <c r="R51" s="39"/>
      <c r="S51" s="39"/>
      <c r="T51" s="39"/>
    </row>
  </sheetData>
  <mergeCells count="46">
    <mergeCell ref="E20:F20"/>
    <mergeCell ref="G20:H20"/>
    <mergeCell ref="G21:H51"/>
    <mergeCell ref="E36:F36"/>
    <mergeCell ref="E37:F37"/>
    <mergeCell ref="E38:F38"/>
    <mergeCell ref="E28:F28"/>
    <mergeCell ref="E29:F29"/>
    <mergeCell ref="E31:F31"/>
    <mergeCell ref="E32:F32"/>
    <mergeCell ref="E33:F33"/>
    <mergeCell ref="E49:F49"/>
    <mergeCell ref="E50:F50"/>
    <mergeCell ref="E30:F30"/>
    <mergeCell ref="E51:F51"/>
    <mergeCell ref="E44:F44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45:F45"/>
    <mergeCell ref="E46:F46"/>
    <mergeCell ref="A1:H1"/>
    <mergeCell ref="A13:D13"/>
    <mergeCell ref="K18:T18"/>
    <mergeCell ref="J18:J19"/>
    <mergeCell ref="I18:I19"/>
    <mergeCell ref="G18:H19"/>
    <mergeCell ref="E18:F19"/>
    <mergeCell ref="D18:D19"/>
    <mergeCell ref="C18:C19"/>
    <mergeCell ref="B18:B19"/>
    <mergeCell ref="A18:A19"/>
    <mergeCell ref="A17:T17"/>
    <mergeCell ref="E26:F26"/>
    <mergeCell ref="E27:F27"/>
    <mergeCell ref="E21:F21"/>
    <mergeCell ref="E22:F22"/>
    <mergeCell ref="E23:F23"/>
    <mergeCell ref="E24:F24"/>
    <mergeCell ref="E25:F25"/>
  </mergeCells>
  <pageMargins left="0.15748031496062992" right="0.15748031496062992" top="0.74803149606299213" bottom="0.31496062992125984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5,01  4,03 </vt:lpstr>
      <vt:lpstr>4,13   2,91</vt:lpstr>
      <vt:lpstr>6,77</vt:lpstr>
      <vt:lpstr>'4,13   2,91'!Заголовки_для_печати</vt:lpstr>
      <vt:lpstr>'6,77'!Заголовки_для_печати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2017-05-11T23:44:37Z</dcterms:modified>
</cp:coreProperties>
</file>